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EB16180C-3648-4CC8-BB88-5B33B124AFA9}" xr6:coauthVersionLast="47" xr6:coauthVersionMax="47" xr10:uidLastSave="{00000000-0000-0000-0000-000000000000}"/>
  <bookViews>
    <workbookView xWindow="-24456" yWindow="1764" windowWidth="23040" windowHeight="12204" firstSheet="1" activeTab="1" xr2:uid="{00000000-000D-0000-FFFF-FFFF00000000}"/>
  </bookViews>
  <sheets>
    <sheet name="Glossaire" sheetId="1" r:id="rId1"/>
    <sheet name="MCC avec UE et EC" sheetId="2" r:id="rId2"/>
    <sheet name="RGP DU" sheetId="3" r:id="rId3"/>
    <sheet name="Feuil2" sheetId="4" r:id="rId4"/>
  </sheets>
  <definedNames>
    <definedName name="_xlnm._FilterDatabase" localSheetId="1" hidden="1">'MCC avec UE et EC'!$A$1:$AK$52</definedName>
    <definedName name="_xlnm.Print_Area" localSheetId="0">Glossaire!$A$1:$A$27</definedName>
    <definedName name="_xlnm.Print_Area" localSheetId="1">'MCC avec UE et EC'!$B$2:$AJ$52</definedName>
    <definedName name="_xlnm.Print_Area" localSheetId="2">'RGP DU'!$B$1:$D$42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D99" i="2" l="1"/>
  <c r="K98" i="2"/>
  <c r="AD93" i="2"/>
  <c r="AD92" i="2"/>
  <c r="AD91" i="2"/>
  <c r="K90" i="2"/>
  <c r="P89" i="2"/>
  <c r="K89" i="2"/>
  <c r="P87" i="2"/>
  <c r="K87" i="2"/>
  <c r="P81" i="2"/>
  <c r="K81" i="2"/>
  <c r="P75" i="2"/>
  <c r="K75" i="2"/>
  <c r="P69" i="2"/>
  <c r="K69" i="2"/>
  <c r="P63" i="2"/>
  <c r="K63" i="2"/>
  <c r="K57" i="2"/>
  <c r="K56" i="2" s="1"/>
  <c r="K49" i="2"/>
  <c r="P38" i="2"/>
  <c r="K100" i="2" l="1"/>
  <c r="K101" i="2" s="1"/>
  <c r="P100" i="2"/>
  <c r="AD100" i="2"/>
  <c r="P40" i="2"/>
  <c r="P51" i="2" s="1"/>
  <c r="K41" i="2"/>
  <c r="K40" i="2"/>
  <c r="K38" i="2"/>
  <c r="P14" i="2" l="1"/>
  <c r="K8" i="2"/>
  <c r="K7" i="2" s="1"/>
  <c r="K51" i="2" s="1"/>
  <c r="K52" i="2" s="1"/>
  <c r="P20" i="2" l="1"/>
  <c r="P26" i="2"/>
  <c r="P32" i="2"/>
  <c r="AD43" i="2"/>
  <c r="K32" i="2" l="1"/>
  <c r="K26" i="2"/>
  <c r="K20" i="2"/>
  <c r="K14" i="2"/>
  <c r="AD50" i="2" l="1"/>
  <c r="AD44" i="2"/>
  <c r="AD42" i="2"/>
  <c r="AD51" i="2" l="1"/>
</calcChain>
</file>

<file path=xl/sharedStrings.xml><?xml version="1.0" encoding="utf-8"?>
<sst xmlns="http://schemas.openxmlformats.org/spreadsheetml/2006/main" count="810" uniqueCount="143">
  <si>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</si>
  <si>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</si>
  <si>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</si>
  <si>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</si>
  <si>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</si>
  <si>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</si>
  <si>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</si>
  <si>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</si>
  <si>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</si>
  <si>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</si>
  <si>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t>Cour</t>
    </r>
    <r>
      <rPr>
        <b/>
        <sz val="12"/>
        <rFont val="Calibri"/>
        <family val="2"/>
      </rPr>
      <t>s de</t>
    </r>
    <r>
      <rPr>
        <b/>
        <sz val="12"/>
        <color rgb="FF0000FF"/>
        <rFont val="Calibri"/>
        <family val="2"/>
      </rPr>
      <t xml:space="preserve"> FLE (CLF)</t>
    </r>
  </si>
  <si>
    <r>
      <t xml:space="preserve"> Responsable de Formation </t>
    </r>
    <r>
      <rPr>
        <b/>
        <sz val="12"/>
        <color rgb="FF0000FF"/>
        <rFont val="Calibri"/>
        <family val="2"/>
        <charset val="1"/>
      </rPr>
      <t>Nahâl KHAKNEGAR</t>
    </r>
  </si>
  <si>
    <t>Effectifs</t>
  </si>
  <si>
    <r>
      <t xml:space="preserve">Secrétariat pédagogique:  </t>
    </r>
    <r>
      <rPr>
        <b/>
        <sz val="10"/>
        <color rgb="FF0000FF"/>
        <rFont val="Calibri"/>
        <family val="2"/>
      </rPr>
      <t>Yvette CAMBIAGGI</t>
    </r>
  </si>
  <si>
    <t>CLF</t>
  </si>
  <si>
    <r>
      <t xml:space="preserve">Année </t>
    </r>
    <r>
      <rPr>
        <b/>
        <sz val="10"/>
        <color rgb="FF0000FF"/>
        <rFont val="Calibri"/>
        <family val="2"/>
      </rPr>
      <t>2025-2026</t>
    </r>
    <r>
      <rPr>
        <b/>
        <sz val="10"/>
        <color rgb="FF0D0D0D"/>
        <rFont val="Calibri"/>
        <family val="2"/>
        <charset val="1"/>
      </rPr>
      <t xml:space="preserve"> -</t>
    </r>
    <r>
      <rPr>
        <b/>
        <sz val="10"/>
        <color rgb="FF0000FF"/>
        <rFont val="Calibri"/>
        <family val="2"/>
      </rPr>
      <t xml:space="preserve"> Semestre 1</t>
    </r>
  </si>
  <si>
    <t>répartition horaire</t>
  </si>
  <si>
    <t>Contrôle des Connaissances et des Compétences</t>
  </si>
  <si>
    <t>Dpt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</si>
  <si>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</si>
  <si>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</si>
  <si>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</si>
  <si>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</si>
  <si>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</si>
  <si>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charset val="1"/>
      </rPr>
      <t>: tous niveaux</t>
    </r>
  </si>
  <si>
    <t>par étudiant</t>
  </si>
  <si>
    <t>Blocs de Connaissances 
et de Compétences</t>
  </si>
  <si>
    <t>1ère session</t>
  </si>
  <si>
    <t>2ème session</t>
  </si>
  <si>
    <t>Intitulé des cours</t>
  </si>
  <si>
    <t>Mutualisation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</si>
  <si>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</si>
  <si>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</si>
  <si>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</si>
  <si>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</si>
  <si>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</si>
  <si>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</si>
  <si>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</si>
  <si>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</si>
  <si>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</si>
  <si>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</si>
  <si>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</si>
  <si>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</si>
  <si>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</si>
  <si>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</si>
  <si>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</si>
  <si>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UE1 Français général (A1, B1, B2, B2 ou C1 au choix : niveau selon test de positionnement)</t>
  </si>
  <si>
    <t>UE Français général A1</t>
  </si>
  <si>
    <t>EC1</t>
  </si>
  <si>
    <t>production écrite A1</t>
  </si>
  <si>
    <t>10/20</t>
  </si>
  <si>
    <t>CC/CT</t>
  </si>
  <si>
    <t>Eet/ou O</t>
  </si>
  <si>
    <t>40 % CC + 60 % CT</t>
  </si>
  <si>
    <t>CT</t>
  </si>
  <si>
    <t>E et/ou O</t>
  </si>
  <si>
    <t>EC2</t>
  </si>
  <si>
    <t>compréhension écrite A1</t>
  </si>
  <si>
    <t>EC3</t>
  </si>
  <si>
    <t>production orale A1</t>
  </si>
  <si>
    <t>EC4</t>
  </si>
  <si>
    <t>compréhension orale A1</t>
  </si>
  <si>
    <t>EC5</t>
  </si>
  <si>
    <t xml:space="preserve">Communication A1 </t>
  </si>
  <si>
    <t>UE Français général A2</t>
  </si>
  <si>
    <t>production écrite A2</t>
  </si>
  <si>
    <t>DU FLE</t>
  </si>
  <si>
    <t>compréhension écrite A2</t>
  </si>
  <si>
    <t>production orale A2</t>
  </si>
  <si>
    <t>compréhension orale A2</t>
  </si>
  <si>
    <t xml:space="preserve">Communication A2 </t>
  </si>
  <si>
    <t>UE Français général B1</t>
  </si>
  <si>
    <t>production écrite B1</t>
  </si>
  <si>
    <t>compréhension écrite B1</t>
  </si>
  <si>
    <t>production orale B1</t>
  </si>
  <si>
    <t>compréhension orale B1</t>
  </si>
  <si>
    <t>Communication B1</t>
  </si>
  <si>
    <t>UE Français général B2</t>
  </si>
  <si>
    <t>production écrite B2</t>
  </si>
  <si>
    <t>compréhension écrite B2</t>
  </si>
  <si>
    <t>production orale B2</t>
  </si>
  <si>
    <t>compréhension orale B2</t>
  </si>
  <si>
    <t>Communication B2</t>
  </si>
  <si>
    <t>UE Français général C1</t>
  </si>
  <si>
    <t>production écrite C1</t>
  </si>
  <si>
    <t>Compréhension écrite C1</t>
  </si>
  <si>
    <t>production orale C1</t>
  </si>
  <si>
    <t>compréhension orale C1</t>
  </si>
  <si>
    <t>Communication C1</t>
  </si>
  <si>
    <r>
      <t xml:space="preserve">UE 2 facultative </t>
    </r>
    <r>
      <rPr>
        <b/>
        <i/>
        <sz val="14"/>
        <rFont val="Calibri"/>
        <family val="2"/>
      </rPr>
      <t>Grammaire de la langue</t>
    </r>
  </si>
  <si>
    <t>Grammaire de la langue (2 groupes : niveau A et niveau B)</t>
  </si>
  <si>
    <t xml:space="preserve">UE 3 facultative et payante - choisir EC1 ou EC2 + BLOC 1 ou BLOC 2 </t>
  </si>
  <si>
    <t>ou</t>
  </si>
  <si>
    <t>Dans la colonne "Règles particulières" : on peut indiquer les reports de notes pour la deuxième session</t>
  </si>
  <si>
    <t>Littérature contemporaine</t>
  </si>
  <si>
    <t xml:space="preserve">Phonétique </t>
  </si>
  <si>
    <t>BLOC 1</t>
  </si>
  <si>
    <t>français de l’entreprise-compréhension</t>
  </si>
  <si>
    <t>français de l’entreprise- production</t>
  </si>
  <si>
    <t>BLOC 2</t>
  </si>
  <si>
    <t>EC6</t>
  </si>
  <si>
    <t>Intensif niveau A2/B1-compréhension</t>
  </si>
  <si>
    <t>EC7</t>
  </si>
  <si>
    <t>Intensif niveau A2/B1-production</t>
  </si>
  <si>
    <t>EC8</t>
  </si>
  <si>
    <t>Intensif niveau A2/B1 Communication</t>
  </si>
  <si>
    <t>UE 4 facultative et payante : Préparations aux certifications</t>
  </si>
  <si>
    <r>
      <t xml:space="preserve">Préparations aux certifications DELF-DALF </t>
    </r>
    <r>
      <rPr>
        <strike/>
        <sz val="11"/>
        <rFont val="Calibri"/>
        <family val="2"/>
      </rPr>
      <t>(groupe 1)</t>
    </r>
  </si>
  <si>
    <t>Total heures étudiant  CLF</t>
  </si>
  <si>
    <t>min</t>
  </si>
  <si>
    <t>Total HETD</t>
  </si>
  <si>
    <t>max</t>
  </si>
  <si>
    <r>
      <t xml:space="preserve">Année </t>
    </r>
    <r>
      <rPr>
        <b/>
        <sz val="10"/>
        <color rgb="FF0000FF"/>
        <rFont val="Calibri"/>
        <family val="2"/>
      </rPr>
      <t>2025-2026</t>
    </r>
    <r>
      <rPr>
        <b/>
        <sz val="10"/>
        <color rgb="FF0D0D0D"/>
        <rFont val="Calibri"/>
        <family val="2"/>
        <charset val="1"/>
      </rPr>
      <t xml:space="preserve"> - </t>
    </r>
    <r>
      <rPr>
        <b/>
        <sz val="10"/>
        <color rgb="FF0000FF"/>
        <rFont val="Calibri"/>
        <family val="2"/>
      </rPr>
      <t>Semestre 2</t>
    </r>
  </si>
  <si>
    <r>
      <t>Communication A2</t>
    </r>
    <r>
      <rPr>
        <sz val="11"/>
        <color rgb="FFFF0000"/>
        <rFont val="Calibri"/>
        <family val="2"/>
      </rPr>
      <t xml:space="preserve"> </t>
    </r>
  </si>
  <si>
    <t>UE 4 facultative et payante : Préparations aux Certifications</t>
  </si>
  <si>
    <t>Préparations aux certifications DELF-DALF</t>
  </si>
  <si>
    <t>Modalités de Contrôle des Connaissances</t>
  </si>
  <si>
    <t>Centre de Langue Française</t>
  </si>
  <si>
    <t>Année 2025-2026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</si>
  <si>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</si>
  <si>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</si>
  <si>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</si>
  <si>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Oui 8/20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</si>
  <si>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</si>
  <si>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</si>
  <si>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</si>
  <si>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</si>
  <si>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</si>
  <si>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 xml:space="preserve">Absence justifiée (ABJ) ou Injustifiée (ABI) à un Contrôle Continu en première session : la note de 0 est enregistrée </t>
  </si>
  <si>
    <t>Non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</si>
  <si>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</si>
  <si>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</si>
  <si>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deuxième session, l'inscription aux examens est obligatoire</t>
  </si>
  <si>
    <t xml:space="preserve"> Non</t>
  </si>
  <si>
    <t xml:space="preserve"> En deuxième session, la moyenne finale est calculée avec une note de 0/20 si l'étudiant est ABJ, il sera défaillant s'il est ABI </t>
  </si>
  <si>
    <t>Compensations Capitalisation</t>
  </si>
  <si>
    <t>Compensation des notes</t>
  </si>
  <si>
    <t>OUI</t>
  </si>
  <si>
    <t>Mode de validation du Diplôme Universitaire</t>
  </si>
  <si>
    <t>L'EC est obtenue avec une moyenne de 10/20</t>
  </si>
  <si>
    <t>Le niveau de langue de chaque apprenant sera indiqué sur le diplôme</t>
  </si>
  <si>
    <t xml:space="preserve">Le CLF donne les ECTS pour chaque EC suivi mais le nombre d'EC accordé dépend des règles spécifiques aux composantes de rattachement. 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</si>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</sst>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993300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sz val="10"/>
      <color rgb="FFFFFFFF"/>
      <name val="Calibri"/>
      <family val="2"/>
      <charset val="1"/>
    </font>
    <font>
      <sz val="9"/>
      <color rgb="FFFFFFFF"/>
      <name val="Calibri"/>
      <family val="2"/>
      <charset val="1"/>
    </font>
    <font>
      <b/>
      <sz val="6"/>
      <color rgb="FFFFFFFF"/>
      <name val="Calibri"/>
      <family val="2"/>
      <charset val="1"/>
    </font>
    <font>
      <sz val="6"/>
      <color rgb="FFFFFFFF"/>
      <name val="Calibri"/>
      <family val="2"/>
      <charset val="1"/>
    </font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2"/>
      <color rgb="FF0D0D0D"/>
      <name val="Calibri"/>
      <family val="2"/>
      <charset val="1"/>
    </font>
    <font>
      <sz val="12"/>
      <color rgb="FF0D0D0D"/>
      <name val="Calibri"/>
      <family val="2"/>
      <charset val="1"/>
    </font>
    <font>
      <sz val="9"/>
      <color rgb="FF0D0D0D"/>
      <name val="Calibri"/>
      <family val="2"/>
      <charset val="1"/>
    </font>
    <font>
      <sz val="6"/>
      <color rgb="FF0D0D0D"/>
      <name val="Calibri"/>
      <family val="2"/>
      <charset val="1"/>
    </font>
    <font>
      <sz val="10"/>
      <color rgb="FF0D0D0D"/>
      <name val="Calibri"/>
      <family val="2"/>
      <charset val="1"/>
    </font>
    <font>
      <b/>
      <sz val="12"/>
      <color rgb="FF0000FF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D0D0D"/>
      <name val="Calibri"/>
      <family val="2"/>
      <charset val="1"/>
    </font>
    <font>
      <b/>
      <sz val="10"/>
      <color rgb="FF0000FF"/>
      <name val="Calibri"/>
      <family val="2"/>
      <charset val="1"/>
    </font>
    <font>
      <b/>
      <sz val="11"/>
      <color rgb="FF0D0D0D"/>
      <name val="Calibri"/>
      <family val="2"/>
      <charset val="1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9"/>
      <color rgb="FFC00000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9"/>
      <color rgb="FF000000"/>
      <name val="Calibri"/>
      <family val="2"/>
      <charset val="1"/>
    </font>
    <font>
      <b/>
      <i/>
      <sz val="11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b/>
      <sz val="10"/>
      <color rgb="FF993300"/>
      <name val="Calibri"/>
      <family val="2"/>
      <charset val="1"/>
    </font>
    <font>
      <sz val="10"/>
      <color rgb="FF9933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i/>
      <sz val="9"/>
      <color rgb="FF0000FF"/>
      <name val="Calibri"/>
      <family val="2"/>
      <charset val="1"/>
    </font>
    <font>
      <b/>
      <i/>
      <sz val="12"/>
      <name val="Calibri"/>
      <family val="2"/>
      <charset val="1"/>
    </font>
    <font>
      <sz val="10.5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2"/>
      <color rgb="FF0D0D0D"/>
      <name val="Calibri"/>
      <family val="2"/>
    </font>
    <font>
      <b/>
      <sz val="10"/>
      <color rgb="FF0000FF"/>
      <name val="Calibri"/>
      <family val="2"/>
    </font>
    <font>
      <b/>
      <sz val="10"/>
      <color rgb="FF993300"/>
      <name val="Calibri"/>
      <family val="2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4"/>
      <color rgb="FFFFFFFF"/>
      <name val="Calibri"/>
      <family val="2"/>
    </font>
    <font>
      <sz val="14"/>
      <name val="Calibri"/>
      <family val="2"/>
    </font>
    <font>
      <b/>
      <sz val="14"/>
      <color rgb="FF0D0D0D"/>
      <name val="Calibri"/>
      <family val="2"/>
    </font>
    <font>
      <b/>
      <sz val="14"/>
      <color rgb="FFC00000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i/>
      <sz val="14"/>
      <name val="Calibri"/>
      <family val="2"/>
    </font>
    <font>
      <b/>
      <i/>
      <sz val="14"/>
      <color rgb="FFFF0000"/>
      <name val="Calibri"/>
      <family val="2"/>
    </font>
    <font>
      <b/>
      <i/>
      <sz val="14"/>
      <color rgb="FF000000"/>
      <name val="Calibri"/>
      <family val="2"/>
    </font>
    <font>
      <b/>
      <sz val="12"/>
      <name val="Calibri"/>
      <family val="2"/>
    </font>
    <font>
      <b/>
      <sz val="12"/>
      <color rgb="FF0000FF"/>
      <name val="Calibri"/>
      <family val="2"/>
    </font>
    <font>
      <b/>
      <i/>
      <sz val="11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trike/>
      <sz val="11"/>
      <name val="Calibri"/>
      <family val="2"/>
    </font>
    <font>
      <sz val="10.5"/>
      <name val="Calibri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F79646"/>
        <bgColor rgb="FFFF8080"/>
      </patternFill>
    </fill>
    <fill>
      <patternFill patternType="solid">
        <fgColor rgb="FFD9D9D9"/>
        <bgColor rgb="FFE6E0EC"/>
      </patternFill>
    </fill>
    <fill>
      <patternFill patternType="solid">
        <fgColor rgb="FFFDEADA"/>
        <bgColor rgb="FFE6E0EC"/>
      </patternFill>
    </fill>
    <fill>
      <patternFill patternType="solid">
        <fgColor rgb="FFFFF200"/>
        <bgColor rgb="FFFFFF00"/>
      </patternFill>
    </fill>
    <fill>
      <patternFill patternType="solid">
        <fgColor rgb="FFFFFF00"/>
        <bgColor rgb="FFFDEAD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rgb="FFFDEADA"/>
      </patternFill>
    </fill>
    <fill>
      <patternFill patternType="solid">
        <fgColor rgb="FF92D050"/>
        <bgColor rgb="FFFDEADA"/>
      </patternFill>
    </fill>
    <fill>
      <patternFill patternType="solid">
        <fgColor rgb="FF92D05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E6E0EC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2" fillId="0" borderId="0"/>
  </cellStyleXfs>
  <cellXfs count="3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3" borderId="0" xfId="1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3" borderId="0" xfId="0" applyFont="1" applyFill="1" applyAlignment="1">
      <alignment horizontal="right" vertical="center"/>
    </xf>
    <xf numFmtId="0" fontId="26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4" fillId="3" borderId="0" xfId="1" applyFont="1" applyFill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27" fillId="5" borderId="4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27" fillId="5" borderId="8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27" fillId="5" borderId="9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30" fillId="0" borderId="12" xfId="0" applyFont="1" applyBorder="1" applyAlignment="1">
      <alignment horizontal="left" vertical="center"/>
    </xf>
    <xf numFmtId="0" fontId="31" fillId="0" borderId="13" xfId="0" applyFont="1" applyBorder="1" applyAlignment="1">
      <alignment horizontal="left" vertical="center"/>
    </xf>
    <xf numFmtId="0" fontId="31" fillId="0" borderId="6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1" fillId="0" borderId="12" xfId="0" applyFont="1" applyBorder="1" applyAlignment="1">
      <alignment vertical="center" wrapText="1" shrinkToFit="1"/>
    </xf>
    <xf numFmtId="0" fontId="31" fillId="0" borderId="13" xfId="0" applyFont="1" applyBorder="1" applyAlignment="1">
      <alignment vertical="center" wrapText="1" shrinkToFit="1"/>
    </xf>
    <xf numFmtId="0" fontId="31" fillId="0" borderId="12" xfId="0" applyFont="1" applyBorder="1" applyAlignment="1">
      <alignment horizontal="center" vertical="center" wrapText="1" shrinkToFit="1"/>
    </xf>
    <xf numFmtId="0" fontId="31" fillId="0" borderId="13" xfId="0" applyFont="1" applyBorder="1" applyAlignment="1">
      <alignment horizontal="center" vertical="center" wrapText="1" shrinkToFit="1"/>
    </xf>
    <xf numFmtId="0" fontId="31" fillId="0" borderId="6" xfId="0" applyFont="1" applyBorder="1" applyAlignment="1">
      <alignment horizontal="center" vertical="center" wrapText="1" shrinkToFit="1"/>
    </xf>
    <xf numFmtId="0" fontId="31" fillId="0" borderId="13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28" fillId="5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vertical="center"/>
    </xf>
    <xf numFmtId="0" fontId="32" fillId="0" borderId="0" xfId="0" applyFont="1"/>
    <xf numFmtId="0" fontId="33" fillId="3" borderId="14" xfId="0" applyFont="1" applyFill="1" applyBorder="1" applyAlignment="1">
      <alignment vertical="center"/>
    </xf>
    <xf numFmtId="0" fontId="33" fillId="3" borderId="15" xfId="0" applyFont="1" applyFill="1" applyBorder="1" applyAlignment="1">
      <alignment vertical="center"/>
    </xf>
    <xf numFmtId="0" fontId="33" fillId="3" borderId="15" xfId="0" applyFont="1" applyFill="1" applyBorder="1" applyAlignment="1">
      <alignment horizontal="center" vertical="center" wrapText="1"/>
    </xf>
    <xf numFmtId="0" fontId="34" fillId="3" borderId="15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/>
    </xf>
    <xf numFmtId="0" fontId="30" fillId="3" borderId="15" xfId="0" applyFont="1" applyFill="1" applyBorder="1" applyAlignment="1">
      <alignment horizontal="center" vertical="center"/>
    </xf>
    <xf numFmtId="0" fontId="30" fillId="3" borderId="15" xfId="0" applyFont="1" applyFill="1" applyBorder="1" applyAlignment="1">
      <alignment horizontal="center" vertical="center" wrapText="1"/>
    </xf>
    <xf numFmtId="0" fontId="30" fillId="3" borderId="16" xfId="0" applyFont="1" applyFill="1" applyBorder="1" applyAlignment="1">
      <alignment vertical="center"/>
    </xf>
    <xf numFmtId="0" fontId="35" fillId="3" borderId="14" xfId="0" applyFont="1" applyFill="1" applyBorder="1" applyAlignment="1">
      <alignment vertical="center" wrapText="1"/>
    </xf>
    <xf numFmtId="0" fontId="35" fillId="3" borderId="15" xfId="0" applyFont="1" applyFill="1" applyBorder="1" applyAlignment="1">
      <alignment horizontal="center" vertical="center" wrapText="1"/>
    </xf>
    <xf numFmtId="0" fontId="35" fillId="3" borderId="16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30" fillId="2" borderId="17" xfId="0" applyFont="1" applyFill="1" applyBorder="1" applyAlignment="1">
      <alignment vertical="center"/>
    </xf>
    <xf numFmtId="0" fontId="30" fillId="2" borderId="18" xfId="0" applyFont="1" applyFill="1" applyBorder="1" applyAlignment="1">
      <alignment vertical="center"/>
    </xf>
    <xf numFmtId="0" fontId="30" fillId="2" borderId="19" xfId="0" applyFont="1" applyFill="1" applyBorder="1" applyAlignment="1">
      <alignment vertical="center"/>
    </xf>
    <xf numFmtId="0" fontId="30" fillId="0" borderId="20" xfId="0" applyFont="1" applyBorder="1" applyAlignment="1">
      <alignment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20" xfId="0" applyFont="1" applyFill="1" applyBorder="1" applyAlignment="1">
      <alignment vertical="center"/>
    </xf>
    <xf numFmtId="0" fontId="32" fillId="5" borderId="17" xfId="0" applyFont="1" applyFill="1" applyBorder="1" applyAlignment="1">
      <alignment vertical="center" wrapText="1"/>
    </xf>
    <xf numFmtId="0" fontId="32" fillId="6" borderId="18" xfId="0" applyFont="1" applyFill="1" applyBorder="1" applyAlignment="1">
      <alignment horizontal="center" vertical="center" wrapText="1"/>
    </xf>
    <xf numFmtId="0" fontId="32" fillId="6" borderId="1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30" fillId="7" borderId="19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2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28" fillId="0" borderId="22" xfId="0" applyFont="1" applyBorder="1" applyAlignment="1">
      <alignment vertical="center"/>
    </xf>
    <xf numFmtId="0" fontId="38" fillId="0" borderId="18" xfId="0" applyFont="1" applyBorder="1" applyAlignment="1">
      <alignment horizontal="right" vertical="center"/>
    </xf>
    <xf numFmtId="0" fontId="38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vertical="center"/>
    </xf>
    <xf numFmtId="0" fontId="43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23" xfId="0" applyFont="1" applyBorder="1" applyAlignment="1">
      <alignment vertical="center"/>
    </xf>
    <xf numFmtId="0" fontId="32" fillId="0" borderId="2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1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lef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44" fillId="0" borderId="18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30" fillId="2" borderId="19" xfId="0" quotePrefix="1" applyNumberFormat="1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8" fillId="5" borderId="8" xfId="0" applyFont="1" applyFill="1" applyBorder="1" applyAlignment="1">
      <alignment horizontal="center" vertical="center"/>
    </xf>
    <xf numFmtId="0" fontId="45" fillId="3" borderId="0" xfId="1" applyFont="1" applyFill="1" applyAlignment="1">
      <alignment vertical="center"/>
    </xf>
    <xf numFmtId="0" fontId="19" fillId="3" borderId="0" xfId="1" applyFont="1" applyFill="1" applyAlignment="1">
      <alignment vertical="center"/>
    </xf>
    <xf numFmtId="0" fontId="47" fillId="0" borderId="0" xfId="0" applyFont="1" applyAlignment="1">
      <alignment horizontal="center" vertical="center"/>
    </xf>
    <xf numFmtId="0" fontId="30" fillId="14" borderId="19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3" borderId="14" xfId="0" applyFont="1" applyFill="1" applyBorder="1" applyAlignment="1">
      <alignment horizontal="center" vertical="center"/>
    </xf>
    <xf numFmtId="0" fontId="28" fillId="3" borderId="15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/>
    </xf>
    <xf numFmtId="0" fontId="49" fillId="2" borderId="17" xfId="0" applyFont="1" applyFill="1" applyBorder="1" applyAlignment="1">
      <alignment horizontal="center" vertical="center"/>
    </xf>
    <xf numFmtId="0" fontId="49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5" fillId="3" borderId="0" xfId="1" applyFont="1" applyFill="1" applyAlignment="1">
      <alignment horizontal="center" vertical="center"/>
    </xf>
    <xf numFmtId="0" fontId="19" fillId="3" borderId="0" xfId="1" applyFont="1" applyFill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30" fillId="14" borderId="19" xfId="0" applyFont="1" applyFill="1" applyBorder="1" applyAlignment="1">
      <alignment horizontal="center" vertical="center"/>
    </xf>
    <xf numFmtId="0" fontId="30" fillId="7" borderId="19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0" fontId="51" fillId="9" borderId="32" xfId="0" applyFont="1" applyFill="1" applyBorder="1" applyAlignment="1">
      <alignment horizontal="left" vertical="center"/>
    </xf>
    <xf numFmtId="0" fontId="51" fillId="9" borderId="15" xfId="0" applyFont="1" applyFill="1" applyBorder="1" applyAlignment="1">
      <alignment horizontal="left" vertical="center"/>
    </xf>
    <xf numFmtId="0" fontId="51" fillId="9" borderId="15" xfId="0" applyFont="1" applyFill="1" applyBorder="1" applyAlignment="1">
      <alignment horizontal="center" vertical="center"/>
    </xf>
    <xf numFmtId="0" fontId="51" fillId="9" borderId="30" xfId="0" applyFont="1" applyFill="1" applyBorder="1" applyAlignment="1">
      <alignment horizontal="center" vertical="center" wrapText="1"/>
    </xf>
    <xf numFmtId="0" fontId="51" fillId="9" borderId="30" xfId="0" applyFont="1" applyFill="1" applyBorder="1" applyAlignment="1">
      <alignment horizontal="center" vertical="center" wrapText="1" shrinkToFit="1"/>
    </xf>
    <xf numFmtId="0" fontId="51" fillId="9" borderId="15" xfId="0" applyFont="1" applyFill="1" applyBorder="1" applyAlignment="1">
      <alignment horizontal="center" vertical="center" wrapText="1"/>
    </xf>
    <xf numFmtId="0" fontId="51" fillId="9" borderId="15" xfId="0" applyFont="1" applyFill="1" applyBorder="1" applyAlignment="1">
      <alignment vertical="center" wrapText="1" shrinkToFit="1"/>
    </xf>
    <xf numFmtId="0" fontId="51" fillId="9" borderId="15" xfId="0" applyFont="1" applyFill="1" applyBorder="1" applyAlignment="1">
      <alignment horizontal="center" vertical="center" wrapText="1" shrinkToFit="1"/>
    </xf>
    <xf numFmtId="0" fontId="51" fillId="9" borderId="15" xfId="0" applyFont="1" applyFill="1" applyBorder="1" applyAlignment="1">
      <alignment horizontal="left" vertical="center" wrapText="1"/>
    </xf>
    <xf numFmtId="0" fontId="51" fillId="9" borderId="31" xfId="0" applyFont="1" applyFill="1" applyBorder="1" applyAlignment="1">
      <alignment horizontal="center" vertical="center" wrapText="1"/>
    </xf>
    <xf numFmtId="0" fontId="52" fillId="10" borderId="15" xfId="0" applyFont="1" applyFill="1" applyBorder="1" applyAlignment="1">
      <alignment horizontal="right" vertical="center"/>
    </xf>
    <xf numFmtId="0" fontId="51" fillId="11" borderId="32" xfId="0" applyFont="1" applyFill="1" applyBorder="1" applyAlignment="1">
      <alignment horizontal="center" vertical="center"/>
    </xf>
    <xf numFmtId="0" fontId="51" fillId="11" borderId="30" xfId="0" applyFont="1" applyFill="1" applyBorder="1" applyAlignment="1">
      <alignment horizontal="center" vertical="center"/>
    </xf>
    <xf numFmtId="0" fontId="51" fillId="11" borderId="30" xfId="0" applyFont="1" applyFill="1" applyBorder="1" applyAlignment="1">
      <alignment horizontal="center" vertical="center" wrapText="1"/>
    </xf>
    <xf numFmtId="0" fontId="53" fillId="12" borderId="30" xfId="0" applyFont="1" applyFill="1" applyBorder="1" applyAlignment="1">
      <alignment horizontal="center" vertical="center"/>
    </xf>
    <xf numFmtId="0" fontId="54" fillId="11" borderId="31" xfId="0" applyFont="1" applyFill="1" applyBorder="1" applyAlignment="1">
      <alignment vertical="center"/>
    </xf>
    <xf numFmtId="0" fontId="54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55" fillId="0" borderId="0" xfId="0" applyFont="1" applyAlignment="1">
      <alignment vertical="center" wrapText="1"/>
    </xf>
    <xf numFmtId="0" fontId="55" fillId="0" borderId="0" xfId="0" applyFont="1"/>
    <xf numFmtId="0" fontId="57" fillId="2" borderId="19" xfId="0" applyFont="1" applyFill="1" applyBorder="1" applyAlignment="1">
      <alignment horizontal="center" vertical="center"/>
    </xf>
    <xf numFmtId="0" fontId="51" fillId="9" borderId="17" xfId="0" applyFont="1" applyFill="1" applyBorder="1" applyAlignment="1">
      <alignment vertical="center"/>
    </xf>
    <xf numFmtId="0" fontId="54" fillId="9" borderId="18" xfId="0" applyFont="1" applyFill="1" applyBorder="1" applyAlignment="1">
      <alignment vertical="center"/>
    </xf>
    <xf numFmtId="0" fontId="51" fillId="9" borderId="18" xfId="0" applyFont="1" applyFill="1" applyBorder="1" applyAlignment="1">
      <alignment vertical="center"/>
    </xf>
    <xf numFmtId="0" fontId="51" fillId="9" borderId="19" xfId="0" applyFont="1" applyFill="1" applyBorder="1" applyAlignment="1">
      <alignment vertical="center"/>
    </xf>
    <xf numFmtId="0" fontId="51" fillId="9" borderId="19" xfId="0" applyFont="1" applyFill="1" applyBorder="1" applyAlignment="1">
      <alignment horizontal="center" vertical="center"/>
    </xf>
    <xf numFmtId="0" fontId="51" fillId="9" borderId="20" xfId="0" applyFont="1" applyFill="1" applyBorder="1" applyAlignment="1">
      <alignment vertical="center"/>
    </xf>
    <xf numFmtId="0" fontId="55" fillId="9" borderId="18" xfId="0" applyFont="1" applyFill="1" applyBorder="1" applyAlignment="1">
      <alignment horizontal="center" vertical="center" wrapText="1"/>
    </xf>
    <xf numFmtId="0" fontId="55" fillId="9" borderId="19" xfId="0" applyFont="1" applyFill="1" applyBorder="1" applyAlignment="1">
      <alignment horizontal="center" vertical="center" wrapText="1"/>
    </xf>
    <xf numFmtId="0" fontId="51" fillId="9" borderId="17" xfId="0" applyFont="1" applyFill="1" applyBorder="1" applyAlignment="1">
      <alignment horizontal="center" vertical="center"/>
    </xf>
    <xf numFmtId="0" fontId="54" fillId="9" borderId="17" xfId="0" applyFont="1" applyFill="1" applyBorder="1" applyAlignment="1">
      <alignment horizontal="center" vertical="center"/>
    </xf>
    <xf numFmtId="0" fontId="51" fillId="9" borderId="18" xfId="0" applyFont="1" applyFill="1" applyBorder="1" applyAlignment="1">
      <alignment horizontal="center" vertical="center"/>
    </xf>
    <xf numFmtId="49" fontId="51" fillId="9" borderId="19" xfId="0" quotePrefix="1" applyNumberFormat="1" applyFont="1" applyFill="1" applyBorder="1" applyAlignment="1">
      <alignment horizontal="center" vertical="center"/>
    </xf>
    <xf numFmtId="0" fontId="51" fillId="9" borderId="21" xfId="0" applyFont="1" applyFill="1" applyBorder="1" applyAlignment="1">
      <alignment horizontal="center" vertical="center" wrapText="1"/>
    </xf>
    <xf numFmtId="0" fontId="51" fillId="9" borderId="19" xfId="0" applyFont="1" applyFill="1" applyBorder="1" applyAlignment="1">
      <alignment horizontal="center" vertical="center" wrapText="1"/>
    </xf>
    <xf numFmtId="0" fontId="52" fillId="9" borderId="0" xfId="0" applyFont="1" applyFill="1" applyAlignment="1">
      <alignment horizontal="right" vertical="center"/>
    </xf>
    <xf numFmtId="0" fontId="55" fillId="9" borderId="17" xfId="0" applyFont="1" applyFill="1" applyBorder="1" applyAlignment="1">
      <alignment vertical="center" wrapText="1"/>
    </xf>
    <xf numFmtId="0" fontId="51" fillId="0" borderId="0" xfId="0" applyFont="1" applyAlignment="1">
      <alignment vertical="center"/>
    </xf>
    <xf numFmtId="0" fontId="54" fillId="2" borderId="0" xfId="0" applyFont="1" applyFill="1" applyAlignment="1">
      <alignment horizontal="center" vertical="center"/>
    </xf>
    <xf numFmtId="0" fontId="58" fillId="3" borderId="14" xfId="0" applyFont="1" applyFill="1" applyBorder="1" applyAlignment="1">
      <alignment vertical="center"/>
    </xf>
    <xf numFmtId="0" fontId="58" fillId="3" borderId="15" xfId="0" applyFont="1" applyFill="1" applyBorder="1" applyAlignment="1">
      <alignment vertical="center"/>
    </xf>
    <xf numFmtId="0" fontId="58" fillId="3" borderId="15" xfId="0" applyFont="1" applyFill="1" applyBorder="1" applyAlignment="1">
      <alignment horizontal="center" vertical="center"/>
    </xf>
    <xf numFmtId="0" fontId="59" fillId="3" borderId="15" xfId="0" applyFont="1" applyFill="1" applyBorder="1" applyAlignment="1">
      <alignment horizontal="center" vertical="center" wrapText="1"/>
    </xf>
    <xf numFmtId="0" fontId="51" fillId="3" borderId="15" xfId="0" applyFont="1" applyFill="1" applyBorder="1" applyAlignment="1">
      <alignment horizontal="center" vertical="center"/>
    </xf>
    <xf numFmtId="0" fontId="58" fillId="3" borderId="16" xfId="0" applyFont="1" applyFill="1" applyBorder="1" applyAlignment="1">
      <alignment horizontal="center" vertical="center"/>
    </xf>
    <xf numFmtId="0" fontId="51" fillId="3" borderId="14" xfId="0" applyFont="1" applyFill="1" applyBorder="1" applyAlignment="1">
      <alignment horizontal="center" vertical="center"/>
    </xf>
    <xf numFmtId="0" fontId="51" fillId="3" borderId="15" xfId="0" applyFont="1" applyFill="1" applyBorder="1" applyAlignment="1">
      <alignment horizontal="center" vertical="center" wrapText="1"/>
    </xf>
    <xf numFmtId="0" fontId="51" fillId="3" borderId="16" xfId="0" applyFont="1" applyFill="1" applyBorder="1" applyAlignment="1">
      <alignment vertical="center"/>
    </xf>
    <xf numFmtId="0" fontId="52" fillId="3" borderId="0" xfId="0" applyFont="1" applyFill="1" applyAlignment="1">
      <alignment horizontal="right" vertical="center"/>
    </xf>
    <xf numFmtId="0" fontId="60" fillId="3" borderId="14" xfId="0" applyFont="1" applyFill="1" applyBorder="1" applyAlignment="1">
      <alignment vertical="center" wrapText="1"/>
    </xf>
    <xf numFmtId="0" fontId="60" fillId="3" borderId="15" xfId="0" applyFont="1" applyFill="1" applyBorder="1" applyAlignment="1">
      <alignment horizontal="center" vertical="center" wrapText="1"/>
    </xf>
    <xf numFmtId="0" fontId="60" fillId="3" borderId="16" xfId="0" applyFont="1" applyFill="1" applyBorder="1" applyAlignment="1">
      <alignment horizontal="center" vertical="center" wrapText="1"/>
    </xf>
    <xf numFmtId="0" fontId="54" fillId="9" borderId="15" xfId="0" applyFont="1" applyFill="1" applyBorder="1" applyAlignment="1">
      <alignment horizontal="left" vertical="center"/>
    </xf>
    <xf numFmtId="0" fontId="54" fillId="9" borderId="15" xfId="0" applyFont="1" applyFill="1" applyBorder="1" applyAlignment="1">
      <alignment horizontal="center" vertical="center" wrapText="1" shrinkToFit="1"/>
    </xf>
    <xf numFmtId="0" fontId="54" fillId="10" borderId="15" xfId="0" applyFont="1" applyFill="1" applyBorder="1" applyAlignment="1">
      <alignment horizontal="right" vertical="center"/>
    </xf>
    <xf numFmtId="0" fontId="54" fillId="12" borderId="30" xfId="0" applyFont="1" applyFill="1" applyBorder="1" applyAlignment="1">
      <alignment horizontal="center" vertical="center"/>
    </xf>
    <xf numFmtId="0" fontId="63" fillId="3" borderId="14" xfId="0" applyFont="1" applyFill="1" applyBorder="1" applyAlignment="1">
      <alignment vertical="center"/>
    </xf>
    <xf numFmtId="0" fontId="63" fillId="3" borderId="15" xfId="0" applyFont="1" applyFill="1" applyBorder="1" applyAlignment="1">
      <alignment vertical="center"/>
    </xf>
    <xf numFmtId="0" fontId="63" fillId="3" borderId="15" xfId="0" applyFont="1" applyFill="1" applyBorder="1" applyAlignment="1">
      <alignment horizontal="center" vertical="center"/>
    </xf>
    <xf numFmtId="0" fontId="63" fillId="3" borderId="15" xfId="0" applyFont="1" applyFill="1" applyBorder="1" applyAlignment="1">
      <alignment horizontal="center" vertical="center" wrapText="1"/>
    </xf>
    <xf numFmtId="0" fontId="57" fillId="3" borderId="15" xfId="0" applyFont="1" applyFill="1" applyBorder="1" applyAlignment="1">
      <alignment horizontal="center" vertical="center"/>
    </xf>
    <xf numFmtId="0" fontId="63" fillId="3" borderId="16" xfId="0" applyFont="1" applyFill="1" applyBorder="1" applyAlignment="1">
      <alignment horizontal="center" vertical="center"/>
    </xf>
    <xf numFmtId="0" fontId="64" fillId="3" borderId="14" xfId="0" applyFont="1" applyFill="1" applyBorder="1" applyAlignment="1">
      <alignment horizontal="center" vertical="center"/>
    </xf>
    <xf numFmtId="0" fontId="64" fillId="3" borderId="15" xfId="0" applyFont="1" applyFill="1" applyBorder="1" applyAlignment="1">
      <alignment horizontal="center" vertical="center"/>
    </xf>
    <xf numFmtId="0" fontId="57" fillId="3" borderId="15" xfId="0" applyFont="1" applyFill="1" applyBorder="1" applyAlignment="1">
      <alignment horizontal="center" vertical="center" wrapText="1"/>
    </xf>
    <xf numFmtId="0" fontId="57" fillId="3" borderId="16" xfId="0" applyFont="1" applyFill="1" applyBorder="1" applyAlignment="1">
      <alignment vertical="center"/>
    </xf>
    <xf numFmtId="0" fontId="61" fillId="3" borderId="0" xfId="0" applyFont="1" applyFill="1" applyAlignment="1">
      <alignment horizontal="right" vertical="center"/>
    </xf>
    <xf numFmtId="0" fontId="65" fillId="3" borderId="14" xfId="0" applyFont="1" applyFill="1" applyBorder="1" applyAlignment="1">
      <alignment vertical="center" wrapText="1"/>
    </xf>
    <xf numFmtId="0" fontId="65" fillId="3" borderId="15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vertical="center"/>
    </xf>
    <xf numFmtId="0" fontId="57" fillId="2" borderId="18" xfId="0" applyFont="1" applyFill="1" applyBorder="1" applyAlignment="1">
      <alignment vertical="center"/>
    </xf>
    <xf numFmtId="0" fontId="57" fillId="2" borderId="19" xfId="0" applyFont="1" applyFill="1" applyBorder="1" applyAlignment="1">
      <alignment vertical="center"/>
    </xf>
    <xf numFmtId="0" fontId="57" fillId="0" borderId="20" xfId="0" applyFont="1" applyBorder="1" applyAlignment="1">
      <alignment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 wrapText="1"/>
    </xf>
    <xf numFmtId="0" fontId="57" fillId="2" borderId="18" xfId="0" applyFont="1" applyFill="1" applyBorder="1" applyAlignment="1">
      <alignment horizontal="center" vertical="center" wrapText="1"/>
    </xf>
    <xf numFmtId="0" fontId="57" fillId="2" borderId="19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/>
    </xf>
    <xf numFmtId="0" fontId="57" fillId="2" borderId="18" xfId="0" applyFont="1" applyFill="1" applyBorder="1" applyAlignment="1">
      <alignment horizontal="center" vertical="center"/>
    </xf>
    <xf numFmtId="49" fontId="57" fillId="2" borderId="19" xfId="0" quotePrefix="1" applyNumberFormat="1" applyFont="1" applyFill="1" applyBorder="1" applyAlignment="1">
      <alignment horizontal="center" vertical="center"/>
    </xf>
    <xf numFmtId="0" fontId="64" fillId="2" borderId="17" xfId="0" applyFont="1" applyFill="1" applyBorder="1" applyAlignment="1">
      <alignment horizontal="center" vertical="center" wrapText="1"/>
    </xf>
    <xf numFmtId="0" fontId="64" fillId="2" borderId="18" xfId="0" applyFont="1" applyFill="1" applyBorder="1" applyAlignment="1">
      <alignment horizontal="center" vertical="center" wrapText="1"/>
    </xf>
    <xf numFmtId="0" fontId="66" fillId="2" borderId="19" xfId="0" applyFont="1" applyFill="1" applyBorder="1" applyAlignment="1">
      <alignment horizontal="center" vertical="center" wrapText="1"/>
    </xf>
    <xf numFmtId="0" fontId="64" fillId="2" borderId="17" xfId="0" applyFont="1" applyFill="1" applyBorder="1" applyAlignment="1">
      <alignment horizontal="center" vertical="center"/>
    </xf>
    <xf numFmtId="0" fontId="66" fillId="2" borderId="18" xfId="0" applyFont="1" applyFill="1" applyBorder="1" applyAlignment="1">
      <alignment horizontal="center" vertical="center" wrapText="1"/>
    </xf>
    <xf numFmtId="0" fontId="57" fillId="2" borderId="20" xfId="0" applyFont="1" applyFill="1" applyBorder="1" applyAlignment="1">
      <alignment vertical="center"/>
    </xf>
    <xf numFmtId="0" fontId="66" fillId="5" borderId="17" xfId="0" applyFont="1" applyFill="1" applyBorder="1" applyAlignment="1">
      <alignment vertical="center" wrapText="1"/>
    </xf>
    <xf numFmtId="0" fontId="66" fillId="6" borderId="18" xfId="0" applyFont="1" applyFill="1" applyBorder="1" applyAlignment="1">
      <alignment horizontal="center" vertical="center" wrapText="1"/>
    </xf>
    <xf numFmtId="0" fontId="66" fillId="6" borderId="19" xfId="0" applyFont="1" applyFill="1" applyBorder="1" applyAlignment="1">
      <alignment horizontal="center" vertical="center" wrapText="1"/>
    </xf>
    <xf numFmtId="0" fontId="64" fillId="0" borderId="20" xfId="0" applyFont="1" applyBorder="1" applyAlignment="1">
      <alignment vertical="center" wrapText="1"/>
    </xf>
    <xf numFmtId="0" fontId="66" fillId="0" borderId="20" xfId="0" applyFont="1" applyBorder="1" applyAlignment="1">
      <alignment vertical="center" wrapText="1"/>
    </xf>
    <xf numFmtId="0" fontId="57" fillId="0" borderId="20" xfId="0" applyFont="1" applyBorder="1" applyAlignment="1">
      <alignment vertical="center"/>
    </xf>
    <xf numFmtId="0" fontId="51" fillId="9" borderId="20" xfId="0" applyFont="1" applyFill="1" applyBorder="1" applyAlignment="1">
      <alignment horizontal="center" vertical="center" wrapText="1"/>
    </xf>
    <xf numFmtId="0" fontId="51" fillId="9" borderId="17" xfId="0" applyFont="1" applyFill="1" applyBorder="1" applyAlignment="1">
      <alignment horizontal="center" vertical="center" wrapText="1"/>
    </xf>
    <xf numFmtId="0" fontId="54" fillId="9" borderId="18" xfId="0" applyFont="1" applyFill="1" applyBorder="1" applyAlignment="1">
      <alignment horizontal="center" vertical="center" wrapText="1"/>
    </xf>
    <xf numFmtId="0" fontId="51" fillId="9" borderId="18" xfId="0" applyFont="1" applyFill="1" applyBorder="1" applyAlignment="1">
      <alignment horizontal="center" vertical="center" wrapText="1"/>
    </xf>
    <xf numFmtId="0" fontId="54" fillId="9" borderId="0" xfId="0" applyFont="1" applyFill="1" applyAlignment="1">
      <alignment horizontal="right" vertical="center"/>
    </xf>
    <xf numFmtId="0" fontId="51" fillId="9" borderId="17" xfId="0" applyFont="1" applyFill="1" applyBorder="1" applyAlignment="1">
      <alignment vertical="center" wrapText="1"/>
    </xf>
    <xf numFmtId="0" fontId="58" fillId="3" borderId="15" xfId="0" applyFont="1" applyFill="1" applyBorder="1" applyAlignment="1">
      <alignment horizontal="center" vertical="center" wrapText="1"/>
    </xf>
    <xf numFmtId="0" fontId="58" fillId="3" borderId="15" xfId="0" applyFont="1" applyFill="1" applyBorder="1" applyAlignment="1">
      <alignment horizontal="left" vertical="center" wrapText="1"/>
    </xf>
    <xf numFmtId="0" fontId="54" fillId="3" borderId="0" xfId="0" applyFont="1" applyFill="1" applyAlignment="1">
      <alignment horizontal="right" vertical="center"/>
    </xf>
    <xf numFmtId="0" fontId="58" fillId="3" borderId="14" xfId="0" applyFont="1" applyFill="1" applyBorder="1" applyAlignment="1">
      <alignment vertical="center" wrapText="1"/>
    </xf>
    <xf numFmtId="0" fontId="63" fillId="3" borderId="15" xfId="0" applyFont="1" applyFill="1" applyBorder="1" applyAlignment="1">
      <alignment horizontal="left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57" fillId="2" borderId="19" xfId="0" applyFont="1" applyFill="1" applyBorder="1" applyAlignment="1">
      <alignment vertical="center" wrapText="1"/>
    </xf>
    <xf numFmtId="0" fontId="25" fillId="0" borderId="0" xfId="0" applyFont="1" applyAlignment="1">
      <alignment horizontal="right" vertical="center"/>
    </xf>
    <xf numFmtId="0" fontId="20" fillId="6" borderId="0" xfId="0" applyFont="1" applyFill="1" applyAlignment="1">
      <alignment horizontal="center" vertical="center"/>
    </xf>
    <xf numFmtId="0" fontId="30" fillId="2" borderId="18" xfId="0" applyFont="1" applyFill="1" applyBorder="1" applyAlignment="1">
      <alignment horizontal="center" vertical="center" wrapText="1"/>
    </xf>
    <xf numFmtId="0" fontId="6" fillId="15" borderId="0" xfId="0" applyFont="1" applyFill="1" applyAlignment="1">
      <alignment vertical="center" wrapText="1"/>
    </xf>
    <xf numFmtId="0" fontId="30" fillId="16" borderId="17" xfId="0" applyFont="1" applyFill="1" applyBorder="1" applyAlignment="1">
      <alignment vertical="center"/>
    </xf>
    <xf numFmtId="0" fontId="30" fillId="16" borderId="18" xfId="0" applyFont="1" applyFill="1" applyBorder="1" applyAlignment="1">
      <alignment vertical="center"/>
    </xf>
    <xf numFmtId="0" fontId="30" fillId="17" borderId="19" xfId="0" applyFont="1" applyFill="1" applyBorder="1" applyAlignment="1">
      <alignment vertical="center"/>
    </xf>
    <xf numFmtId="0" fontId="30" fillId="17" borderId="19" xfId="0" applyFont="1" applyFill="1" applyBorder="1" applyAlignment="1">
      <alignment horizontal="center" vertical="center"/>
    </xf>
    <xf numFmtId="0" fontId="30" fillId="15" borderId="20" xfId="0" applyFont="1" applyFill="1" applyBorder="1" applyAlignment="1">
      <alignment vertical="center" wrapText="1"/>
    </xf>
    <xf numFmtId="0" fontId="30" fillId="15" borderId="20" xfId="0" applyFont="1" applyFill="1" applyBorder="1" applyAlignment="1">
      <alignment horizontal="center" vertical="center" wrapText="1"/>
    </xf>
    <xf numFmtId="0" fontId="30" fillId="16" borderId="17" xfId="0" applyFont="1" applyFill="1" applyBorder="1" applyAlignment="1">
      <alignment horizontal="center" vertical="center" wrapText="1"/>
    </xf>
    <xf numFmtId="0" fontId="0" fillId="16" borderId="18" xfId="0" applyFill="1" applyBorder="1" applyAlignment="1">
      <alignment horizontal="center" vertical="center" wrapText="1"/>
    </xf>
    <xf numFmtId="0" fontId="0" fillId="16" borderId="19" xfId="0" applyFill="1" applyBorder="1" applyAlignment="1">
      <alignment horizontal="center" vertical="center" wrapText="1"/>
    </xf>
    <xf numFmtId="0" fontId="30" fillId="16" borderId="17" xfId="0" applyFont="1" applyFill="1" applyBorder="1" applyAlignment="1">
      <alignment horizontal="center" vertical="center"/>
    </xf>
    <xf numFmtId="0" fontId="30" fillId="16" borderId="19" xfId="0" applyFont="1" applyFill="1" applyBorder="1" applyAlignment="1">
      <alignment horizontal="center" vertical="center"/>
    </xf>
    <xf numFmtId="0" fontId="48" fillId="16" borderId="17" xfId="0" applyFont="1" applyFill="1" applyBorder="1" applyAlignment="1">
      <alignment horizontal="center" vertical="center"/>
    </xf>
    <xf numFmtId="0" fontId="30" fillId="16" borderId="18" xfId="0" applyFont="1" applyFill="1" applyBorder="1" applyAlignment="1">
      <alignment horizontal="center" vertical="center"/>
    </xf>
    <xf numFmtId="49" fontId="30" fillId="16" borderId="19" xfId="0" quotePrefix="1" applyNumberFormat="1" applyFont="1" applyFill="1" applyBorder="1" applyAlignment="1">
      <alignment horizontal="center" vertical="center"/>
    </xf>
    <xf numFmtId="0" fontId="28" fillId="16" borderId="17" xfId="0" applyFont="1" applyFill="1" applyBorder="1" applyAlignment="1">
      <alignment horizontal="center" vertical="center" wrapText="1"/>
    </xf>
    <xf numFmtId="0" fontId="28" fillId="16" borderId="18" xfId="0" applyFont="1" applyFill="1" applyBorder="1" applyAlignment="1">
      <alignment horizontal="center" vertical="center" wrapText="1"/>
    </xf>
    <xf numFmtId="0" fontId="3" fillId="16" borderId="19" xfId="0" applyFont="1" applyFill="1" applyBorder="1" applyAlignment="1">
      <alignment horizontal="center" vertical="center" wrapText="1"/>
    </xf>
    <xf numFmtId="0" fontId="49" fillId="16" borderId="17" xfId="0" applyFont="1" applyFill="1" applyBorder="1" applyAlignment="1">
      <alignment horizontal="center" vertical="center"/>
    </xf>
    <xf numFmtId="0" fontId="49" fillId="16" borderId="18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30" fillId="16" borderId="20" xfId="0" applyFont="1" applyFill="1" applyBorder="1" applyAlignment="1">
      <alignment vertical="center"/>
    </xf>
    <xf numFmtId="0" fontId="14" fillId="18" borderId="0" xfId="0" applyFont="1" applyFill="1" applyAlignment="1">
      <alignment horizontal="right" vertical="center"/>
    </xf>
    <xf numFmtId="0" fontId="32" fillId="19" borderId="17" xfId="0" applyFont="1" applyFill="1" applyBorder="1" applyAlignment="1">
      <alignment vertical="center" wrapText="1"/>
    </xf>
    <xf numFmtId="0" fontId="32" fillId="19" borderId="18" xfId="0" applyFont="1" applyFill="1" applyBorder="1" applyAlignment="1">
      <alignment horizontal="center" vertical="center" wrapText="1"/>
    </xf>
    <xf numFmtId="0" fontId="32" fillId="19" borderId="19" xfId="0" applyFont="1" applyFill="1" applyBorder="1" applyAlignment="1">
      <alignment horizontal="center" vertical="center" wrapText="1"/>
    </xf>
    <xf numFmtId="0" fontId="3" fillId="15" borderId="0" xfId="0" applyFont="1" applyFill="1" applyAlignment="1">
      <alignment vertical="center"/>
    </xf>
    <xf numFmtId="0" fontId="20" fillId="16" borderId="0" xfId="0" applyFont="1" applyFill="1" applyAlignment="1">
      <alignment horizontal="center" vertical="center"/>
    </xf>
    <xf numFmtId="0" fontId="22" fillId="15" borderId="0" xfId="0" applyFont="1" applyFill="1" applyAlignment="1">
      <alignment horizontal="center"/>
    </xf>
    <xf numFmtId="0" fontId="0" fillId="15" borderId="0" xfId="0" applyFill="1" applyAlignment="1">
      <alignment vertical="center" wrapText="1"/>
    </xf>
    <xf numFmtId="0" fontId="0" fillId="15" borderId="0" xfId="0" applyFill="1"/>
    <xf numFmtId="0" fontId="28" fillId="0" borderId="18" xfId="0" applyFont="1" applyBorder="1" applyAlignment="1">
      <alignment horizontal="right" vertical="center"/>
    </xf>
    <xf numFmtId="0" fontId="68" fillId="0" borderId="18" xfId="0" applyFont="1" applyBorder="1" applyAlignment="1">
      <alignment horizontal="center" vertical="center"/>
    </xf>
    <xf numFmtId="0" fontId="30" fillId="13" borderId="18" xfId="0" applyFont="1" applyFill="1" applyBorder="1" applyAlignment="1">
      <alignment horizontal="center" vertical="center" textRotation="90"/>
    </xf>
    <xf numFmtId="0" fontId="30" fillId="8" borderId="18" xfId="0" applyFont="1" applyFill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0" fillId="16" borderId="18" xfId="0" applyFont="1" applyFill="1" applyBorder="1" applyAlignment="1">
      <alignment horizontal="center" vertical="center" textRotation="90"/>
    </xf>
    <xf numFmtId="0" fontId="39" fillId="3" borderId="0" xfId="0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DEADA"/>
      <rgbColor rgb="FFE6E0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2060"/>
      <rgbColor rgb="FF31859C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9.140625" defaultRowHeight="14.45"/>
  <cols>
    <col min="1" max="1" width="141" customWidth="1"/>
    <col min="2" max="1025" width="10.7109375" customWidth="1"/>
  </cols>
  <sheetData>
    <row r="1" spans="1:1">
      <c r="A1" s="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5"/>
  </sheetPr>
  <dimension ref="A1:AMI101"/>
  <sheetViews>
    <sheetView showGridLines="0" tabSelected="1" topLeftCell="A7" zoomScale="98" zoomScaleNormal="98" workbookViewId="0">
      <selection activeCell="K50" sqref="K50"/>
    </sheetView>
  </sheetViews>
  <sheetFormatPr defaultColWidth="9.140625" defaultRowHeight="14.45" outlineLevelCol="1"/>
  <cols>
    <col min="1" max="1" width="2.140625" customWidth="1"/>
    <col min="2" max="3" width="1.85546875" style="3" customWidth="1"/>
    <col min="4" max="5" width="4" style="3" customWidth="1"/>
    <col min="6" max="6" width="80.42578125" style="3" customWidth="1"/>
    <col min="7" max="7" width="10.7109375" style="4" customWidth="1"/>
    <col min="8" max="8" width="10.85546875" style="4" customWidth="1"/>
    <col min="9" max="9" width="6.42578125" style="4" bestFit="1" customWidth="1"/>
    <col min="10" max="10" width="4.7109375" style="4" customWidth="1"/>
    <col min="11" max="11" width="10.28515625" style="4" bestFit="1" customWidth="1"/>
    <col min="12" max="13" width="4.7109375" style="4" customWidth="1"/>
    <col min="14" max="15" width="3.85546875" style="4" customWidth="1" outlineLevel="1"/>
    <col min="16" max="17" width="4.42578125" style="4" customWidth="1" outlineLevel="1"/>
    <col min="18" max="18" width="7.7109375" style="4" bestFit="1" customWidth="1" outlineLevel="1"/>
    <col min="19" max="20" width="7.7109375" style="4" customWidth="1" outlineLevel="1"/>
    <col min="21" max="21" width="8.7109375" style="4" customWidth="1" outlineLevel="1"/>
    <col min="22" max="22" width="7.85546875" style="5" customWidth="1" outlineLevel="1"/>
    <col min="23" max="23" width="7.7109375" style="5" customWidth="1" outlineLevel="1"/>
    <col min="24" max="24" width="8.7109375" style="4" customWidth="1" outlineLevel="1"/>
    <col min="25" max="25" width="9.5703125" style="6" customWidth="1" outlineLevel="1"/>
    <col min="26" max="26" width="0.85546875" style="6" customWidth="1"/>
    <col min="27" max="27" width="5" style="4" customWidth="1" outlineLevel="1"/>
    <col min="28" max="29" width="3.7109375" style="4" customWidth="1" outlineLevel="1"/>
    <col min="30" max="30" width="10.140625" style="4" bestFit="1" customWidth="1" outlineLevel="1"/>
    <col min="31" max="31" width="4.7109375" style="4" customWidth="1" outlineLevel="1"/>
    <col min="32" max="32" width="0.85546875" customWidth="1" outlineLevel="1"/>
    <col min="33" max="35" width="5.42578125" style="7" customWidth="1" outlineLevel="1"/>
    <col min="36" max="36" width="1.28515625" style="8" customWidth="1" outlineLevel="1"/>
    <col min="37" max="37" width="4" style="9" customWidth="1" outlineLevel="1"/>
    <col min="38" max="38" width="2.7109375" customWidth="1" outlineLevel="1"/>
    <col min="39" max="1024" width="11.42578125"/>
  </cols>
  <sheetData>
    <row r="1" spans="1:1023" s="20" customFormat="1">
      <c r="A1" s="10" t="s">
        <v>9</v>
      </c>
      <c r="B1" s="11" t="s">
        <v>9</v>
      </c>
      <c r="C1" s="11"/>
      <c r="D1" s="11"/>
      <c r="E1" s="11"/>
      <c r="F1" s="11"/>
      <c r="G1" s="163"/>
      <c r="H1" s="12" t="s">
        <v>9</v>
      </c>
      <c r="I1" s="13" t="s">
        <v>9</v>
      </c>
      <c r="J1" s="14" t="s">
        <v>9</v>
      </c>
      <c r="K1" s="14" t="s">
        <v>9</v>
      </c>
      <c r="L1" s="14" t="s">
        <v>9</v>
      </c>
      <c r="M1" s="14" t="s">
        <v>9</v>
      </c>
      <c r="N1" s="14"/>
      <c r="O1" s="14"/>
      <c r="P1" s="14" t="s">
        <v>9</v>
      </c>
      <c r="Q1" s="14"/>
      <c r="R1" s="14"/>
      <c r="S1" s="13" t="s">
        <v>9</v>
      </c>
      <c r="T1" s="14" t="s">
        <v>9</v>
      </c>
      <c r="U1" s="15" t="s">
        <v>9</v>
      </c>
      <c r="V1" s="16" t="s">
        <v>9</v>
      </c>
      <c r="W1" s="17" t="s">
        <v>9</v>
      </c>
      <c r="X1" s="18" t="s">
        <v>9</v>
      </c>
      <c r="Y1" s="12" t="s">
        <v>9</v>
      </c>
      <c r="Z1" s="12"/>
      <c r="AA1" s="15" t="s">
        <v>9</v>
      </c>
      <c r="AB1" s="19"/>
      <c r="AC1" s="19" t="s">
        <v>9</v>
      </c>
      <c r="AD1" s="14" t="s">
        <v>9</v>
      </c>
      <c r="AE1" s="14" t="s">
        <v>9</v>
      </c>
      <c r="AG1" s="21"/>
      <c r="AH1" s="21"/>
      <c r="AI1" s="21"/>
      <c r="AJ1" s="22"/>
      <c r="AK1" s="23" t="s">
        <v>9</v>
      </c>
      <c r="AL1" s="10"/>
      <c r="AMI1"/>
    </row>
    <row r="2" spans="1:1023" s="35" customFormat="1" ht="15.6">
      <c r="A2" s="10" t="s">
        <v>9</v>
      </c>
      <c r="B2" s="24" t="s">
        <v>10</v>
      </c>
      <c r="C2" s="24"/>
      <c r="D2" s="150"/>
      <c r="E2" s="24"/>
      <c r="F2" s="150"/>
      <c r="G2" s="164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27"/>
      <c r="W2" s="27"/>
      <c r="X2" s="28"/>
      <c r="Y2" s="29" t="s">
        <v>11</v>
      </c>
      <c r="Z2" s="29"/>
      <c r="AA2" s="26"/>
      <c r="AB2" s="25"/>
      <c r="AC2" s="25"/>
      <c r="AD2" s="25"/>
      <c r="AE2" s="25"/>
      <c r="AF2" s="30"/>
      <c r="AG2" s="31" t="s">
        <v>12</v>
      </c>
      <c r="AH2" s="32"/>
      <c r="AI2" s="32"/>
      <c r="AJ2" s="33"/>
      <c r="AK2" s="34" t="s">
        <v>9</v>
      </c>
      <c r="AL2" s="20"/>
      <c r="AMI2"/>
    </row>
    <row r="3" spans="1:1023" ht="15.6">
      <c r="A3" s="10" t="s">
        <v>9</v>
      </c>
      <c r="B3" s="24"/>
      <c r="C3" s="24"/>
      <c r="D3" s="24"/>
      <c r="E3" s="24"/>
      <c r="F3" s="151"/>
      <c r="G3" s="165"/>
      <c r="H3" s="28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  <c r="W3" s="27"/>
      <c r="X3" s="26"/>
      <c r="Y3" s="36" t="s">
        <v>13</v>
      </c>
      <c r="Z3" s="29"/>
      <c r="AA3" s="26"/>
      <c r="AB3" s="26"/>
      <c r="AC3" s="26"/>
      <c r="AD3" s="26"/>
      <c r="AE3" s="26"/>
      <c r="AF3" s="30"/>
      <c r="AG3" s="37" t="s">
        <v>14</v>
      </c>
      <c r="AH3" s="38"/>
      <c r="AI3" s="38"/>
      <c r="AJ3" s="30"/>
      <c r="AK3" s="34" t="s">
        <v>9</v>
      </c>
      <c r="AL3" s="20"/>
    </row>
    <row r="4" spans="1:1023" ht="15.6">
      <c r="A4" s="10" t="s">
        <v>9</v>
      </c>
      <c r="B4" s="39" t="s">
        <v>15</v>
      </c>
      <c r="C4" s="39"/>
      <c r="D4" s="39"/>
      <c r="E4" s="39"/>
      <c r="F4" s="39"/>
      <c r="G4" s="166"/>
      <c r="H4" s="36"/>
      <c r="I4" s="317" t="s">
        <v>16</v>
      </c>
      <c r="J4" s="317"/>
      <c r="K4" s="317"/>
      <c r="L4" s="317"/>
      <c r="M4" s="317"/>
      <c r="N4" s="318" t="s">
        <v>17</v>
      </c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29"/>
      <c r="AA4" s="40" t="s">
        <v>18</v>
      </c>
      <c r="AB4" s="41"/>
      <c r="AC4" s="41"/>
      <c r="AD4" s="42" t="s">
        <v>19</v>
      </c>
      <c r="AE4" s="43"/>
      <c r="AF4" s="30"/>
      <c r="AG4" s="44" t="s">
        <v>20</v>
      </c>
      <c r="AH4" s="44" t="s">
        <v>21</v>
      </c>
      <c r="AI4" s="44" t="s">
        <v>22</v>
      </c>
      <c r="AJ4" s="33"/>
      <c r="AK4" s="34" t="s">
        <v>9</v>
      </c>
      <c r="AL4" s="20"/>
    </row>
    <row r="5" spans="1:1023" ht="21" customHeight="1">
      <c r="A5" s="10" t="s">
        <v>23</v>
      </c>
      <c r="B5" s="39" t="s">
        <v>24</v>
      </c>
      <c r="C5" s="39"/>
      <c r="D5" s="39"/>
      <c r="E5" s="39"/>
      <c r="F5" s="39"/>
      <c r="G5" s="166"/>
      <c r="H5" s="36"/>
      <c r="I5" s="319" t="s">
        <v>25</v>
      </c>
      <c r="J5" s="319"/>
      <c r="K5" s="319"/>
      <c r="L5" s="319"/>
      <c r="M5" s="319"/>
      <c r="N5" s="320" t="s">
        <v>26</v>
      </c>
      <c r="O5" s="320"/>
      <c r="P5" s="320"/>
      <c r="Q5" s="320"/>
      <c r="R5" s="320"/>
      <c r="S5" s="321" t="s">
        <v>27</v>
      </c>
      <c r="T5" s="321"/>
      <c r="U5" s="321"/>
      <c r="V5" s="322" t="s">
        <v>28</v>
      </c>
      <c r="W5" s="322"/>
      <c r="X5" s="322"/>
      <c r="Y5" s="45"/>
      <c r="Z5" s="29"/>
      <c r="AA5" s="46"/>
      <c r="AB5" s="47"/>
      <c r="AC5" s="48"/>
      <c r="AD5" s="49"/>
      <c r="AE5" s="50"/>
      <c r="AF5" s="30"/>
      <c r="AG5" s="51">
        <v>25</v>
      </c>
      <c r="AH5" s="51"/>
      <c r="AI5" s="52"/>
      <c r="AJ5" s="30"/>
      <c r="AK5" s="34" t="s">
        <v>9</v>
      </c>
      <c r="AL5" s="20"/>
    </row>
    <row r="6" spans="1:1023" s="72" customFormat="1" ht="22.5" customHeight="1">
      <c r="A6" s="10" t="s">
        <v>9</v>
      </c>
      <c r="B6" s="53" t="s">
        <v>29</v>
      </c>
      <c r="C6" s="54"/>
      <c r="D6" s="54"/>
      <c r="E6" s="54"/>
      <c r="F6" s="55"/>
      <c r="G6" s="171" t="s">
        <v>30</v>
      </c>
      <c r="H6" s="56" t="s">
        <v>31</v>
      </c>
      <c r="I6" s="57" t="s">
        <v>32</v>
      </c>
      <c r="J6" s="58" t="s">
        <v>33</v>
      </c>
      <c r="K6" s="59" t="s">
        <v>34</v>
      </c>
      <c r="L6" s="59" t="s">
        <v>35</v>
      </c>
      <c r="M6" s="60" t="s">
        <v>36</v>
      </c>
      <c r="N6" s="61" t="s">
        <v>37</v>
      </c>
      <c r="O6" s="62" t="s">
        <v>38</v>
      </c>
      <c r="P6" s="63" t="s">
        <v>39</v>
      </c>
      <c r="Q6" s="64" t="s">
        <v>40</v>
      </c>
      <c r="R6" s="65" t="s">
        <v>41</v>
      </c>
      <c r="S6" s="66" t="s">
        <v>42</v>
      </c>
      <c r="T6" s="66" t="s">
        <v>43</v>
      </c>
      <c r="U6" s="66" t="s">
        <v>44</v>
      </c>
      <c r="V6" s="67" t="s">
        <v>42</v>
      </c>
      <c r="W6" s="66" t="s">
        <v>43</v>
      </c>
      <c r="X6" s="68" t="s">
        <v>44</v>
      </c>
      <c r="Y6" s="56" t="s">
        <v>45</v>
      </c>
      <c r="Z6" s="29"/>
      <c r="AA6" s="149"/>
      <c r="AB6" s="69" t="s">
        <v>34</v>
      </c>
      <c r="AC6" s="70" t="s">
        <v>36</v>
      </c>
      <c r="AD6" s="69"/>
      <c r="AE6" s="71"/>
      <c r="AF6" s="30"/>
      <c r="AG6" s="30"/>
      <c r="AH6" s="30"/>
      <c r="AI6" s="30"/>
      <c r="AJ6" s="33"/>
      <c r="AK6" s="34" t="s">
        <v>9</v>
      </c>
      <c r="AL6" s="20"/>
      <c r="AMI6"/>
    </row>
    <row r="7" spans="1:1023" s="192" customFormat="1" ht="19.899999999999999" customHeight="1">
      <c r="A7" s="172"/>
      <c r="B7" s="173"/>
      <c r="C7" s="225" t="s">
        <v>46</v>
      </c>
      <c r="D7" s="174"/>
      <c r="E7" s="174"/>
      <c r="F7" s="174"/>
      <c r="G7" s="175"/>
      <c r="H7" s="176"/>
      <c r="I7" s="177"/>
      <c r="J7" s="175"/>
      <c r="K7" s="175">
        <f>K8</f>
        <v>54</v>
      </c>
      <c r="L7" s="175"/>
      <c r="M7" s="178"/>
      <c r="N7" s="179"/>
      <c r="O7" s="179"/>
      <c r="P7" s="226">
        <v>6</v>
      </c>
      <c r="Q7" s="180"/>
      <c r="R7" s="180"/>
      <c r="S7" s="181"/>
      <c r="T7" s="181"/>
      <c r="U7" s="181"/>
      <c r="V7" s="181"/>
      <c r="W7" s="181"/>
      <c r="X7" s="181"/>
      <c r="Y7" s="182"/>
      <c r="Z7" s="227"/>
      <c r="AA7" s="184"/>
      <c r="AB7" s="185"/>
      <c r="AC7" s="186"/>
      <c r="AD7" s="228"/>
      <c r="AE7" s="188"/>
      <c r="AF7" s="189"/>
      <c r="AG7" s="189"/>
      <c r="AH7" s="189"/>
      <c r="AI7" s="189"/>
      <c r="AJ7" s="189"/>
      <c r="AK7" s="190"/>
      <c r="AL7" s="191"/>
    </row>
    <row r="8" spans="1:1023" s="3" customFormat="1" ht="18" customHeight="1">
      <c r="A8" s="10"/>
      <c r="B8" s="229"/>
      <c r="C8" s="230" t="s">
        <v>47</v>
      </c>
      <c r="D8" s="230"/>
      <c r="E8" s="230"/>
      <c r="F8" s="230"/>
      <c r="G8" s="231"/>
      <c r="H8" s="230"/>
      <c r="I8" s="232"/>
      <c r="J8" s="232"/>
      <c r="K8" s="232">
        <f>K9+K10+K11+K12+K13</f>
        <v>54</v>
      </c>
      <c r="L8" s="232"/>
      <c r="M8" s="232"/>
      <c r="N8" s="231"/>
      <c r="O8" s="231"/>
      <c r="P8" s="231">
        <v>6</v>
      </c>
      <c r="Q8" s="231"/>
      <c r="R8" s="231"/>
      <c r="S8" s="233"/>
      <c r="T8" s="233"/>
      <c r="U8" s="234"/>
      <c r="V8" s="235"/>
      <c r="W8" s="236"/>
      <c r="X8" s="237"/>
      <c r="Y8" s="238"/>
      <c r="Z8" s="239"/>
      <c r="AA8" s="240"/>
      <c r="AB8" s="241"/>
      <c r="AC8" s="241"/>
      <c r="AD8" s="241"/>
      <c r="AE8" s="83"/>
      <c r="AG8" s="84"/>
      <c r="AH8" s="84"/>
      <c r="AI8" s="84"/>
      <c r="AJ8" s="85"/>
      <c r="AK8" s="34"/>
      <c r="AL8" s="20"/>
      <c r="AMI8"/>
    </row>
    <row r="9" spans="1:1023" s="3" customFormat="1" ht="30" customHeight="1">
      <c r="A9" s="10"/>
      <c r="B9" s="242"/>
      <c r="C9" s="243"/>
      <c r="D9" s="243"/>
      <c r="E9" s="243" t="s">
        <v>48</v>
      </c>
      <c r="F9" s="244" t="s">
        <v>49</v>
      </c>
      <c r="G9" s="193"/>
      <c r="H9" s="245"/>
      <c r="I9" s="246">
        <v>1</v>
      </c>
      <c r="J9" s="247"/>
      <c r="K9" s="248">
        <v>12</v>
      </c>
      <c r="L9" s="248"/>
      <c r="M9" s="249"/>
      <c r="N9" s="250"/>
      <c r="O9" s="193"/>
      <c r="P9" s="250">
        <v>1</v>
      </c>
      <c r="Q9" s="251"/>
      <c r="R9" s="252" t="s">
        <v>50</v>
      </c>
      <c r="S9" s="253" t="s">
        <v>51</v>
      </c>
      <c r="T9" s="254" t="s">
        <v>52</v>
      </c>
      <c r="U9" s="255" t="s">
        <v>53</v>
      </c>
      <c r="V9" s="256" t="s">
        <v>54</v>
      </c>
      <c r="W9" s="254" t="s">
        <v>55</v>
      </c>
      <c r="X9" s="257"/>
      <c r="Y9" s="258"/>
      <c r="Z9" s="239"/>
      <c r="AA9" s="259"/>
      <c r="AB9" s="260">
        <v>1</v>
      </c>
      <c r="AC9" s="261"/>
      <c r="AD9" s="260">
        <v>24</v>
      </c>
      <c r="AE9" s="98"/>
      <c r="AG9" s="99"/>
      <c r="AK9" s="34"/>
      <c r="AL9" s="20"/>
      <c r="AMI9"/>
    </row>
    <row r="10" spans="1:1023" s="3" customFormat="1" ht="30" customHeight="1">
      <c r="A10" s="10"/>
      <c r="B10" s="242"/>
      <c r="C10" s="243"/>
      <c r="D10" s="243"/>
      <c r="E10" s="243" t="s">
        <v>56</v>
      </c>
      <c r="F10" s="244" t="s">
        <v>57</v>
      </c>
      <c r="G10" s="193"/>
      <c r="H10" s="245"/>
      <c r="I10" s="246">
        <v>1</v>
      </c>
      <c r="J10" s="247"/>
      <c r="K10" s="248">
        <v>12</v>
      </c>
      <c r="L10" s="248"/>
      <c r="M10" s="249"/>
      <c r="N10" s="250"/>
      <c r="O10" s="193"/>
      <c r="P10" s="250">
        <v>1</v>
      </c>
      <c r="Q10" s="251"/>
      <c r="R10" s="252" t="s">
        <v>50</v>
      </c>
      <c r="S10" s="253" t="s">
        <v>51</v>
      </c>
      <c r="T10" s="254" t="s">
        <v>52</v>
      </c>
      <c r="U10" s="255" t="s">
        <v>53</v>
      </c>
      <c r="V10" s="256" t="s">
        <v>54</v>
      </c>
      <c r="W10" s="254" t="s">
        <v>55</v>
      </c>
      <c r="X10" s="257"/>
      <c r="Y10" s="258"/>
      <c r="Z10" s="239"/>
      <c r="AA10" s="259"/>
      <c r="AB10" s="260">
        <v>1</v>
      </c>
      <c r="AC10" s="261"/>
      <c r="AD10" s="260">
        <v>24</v>
      </c>
      <c r="AE10" s="98"/>
      <c r="AG10" s="99"/>
      <c r="AK10" s="34"/>
      <c r="AL10" s="20"/>
      <c r="AMI10"/>
    </row>
    <row r="11" spans="1:1023" s="3" customFormat="1" ht="30" customHeight="1">
      <c r="A11" s="10"/>
      <c r="B11" s="242"/>
      <c r="C11" s="243"/>
      <c r="D11" s="243"/>
      <c r="E11" s="243" t="s">
        <v>58</v>
      </c>
      <c r="F11" s="244" t="s">
        <v>59</v>
      </c>
      <c r="G11" s="193"/>
      <c r="H11" s="245"/>
      <c r="I11" s="246">
        <v>1</v>
      </c>
      <c r="J11" s="247"/>
      <c r="K11" s="248">
        <v>6</v>
      </c>
      <c r="L11" s="248"/>
      <c r="M11" s="249"/>
      <c r="N11" s="250"/>
      <c r="O11" s="193"/>
      <c r="P11" s="250">
        <v>1</v>
      </c>
      <c r="Q11" s="251"/>
      <c r="R11" s="252" t="s">
        <v>50</v>
      </c>
      <c r="S11" s="253" t="s">
        <v>51</v>
      </c>
      <c r="T11" s="254" t="s">
        <v>52</v>
      </c>
      <c r="U11" s="255" t="s">
        <v>53</v>
      </c>
      <c r="V11" s="256" t="s">
        <v>54</v>
      </c>
      <c r="W11" s="254" t="s">
        <v>55</v>
      </c>
      <c r="X11" s="257"/>
      <c r="Y11" s="258"/>
      <c r="Z11" s="239"/>
      <c r="AA11" s="259"/>
      <c r="AB11" s="260">
        <v>1</v>
      </c>
      <c r="AC11" s="261"/>
      <c r="AD11" s="260">
        <v>12</v>
      </c>
      <c r="AE11" s="98"/>
      <c r="AG11" s="30"/>
      <c r="AH11" s="30"/>
      <c r="AI11" s="30"/>
      <c r="AJ11" s="100"/>
      <c r="AK11" s="34"/>
      <c r="AL11" s="20"/>
      <c r="AMI11"/>
    </row>
    <row r="12" spans="1:1023" s="3" customFormat="1" ht="30" customHeight="1">
      <c r="A12" s="10"/>
      <c r="B12" s="242"/>
      <c r="C12" s="243"/>
      <c r="D12" s="243"/>
      <c r="E12" s="243" t="s">
        <v>60</v>
      </c>
      <c r="F12" s="244" t="s">
        <v>61</v>
      </c>
      <c r="G12" s="193"/>
      <c r="H12" s="245"/>
      <c r="I12" s="246">
        <v>1</v>
      </c>
      <c r="J12" s="247"/>
      <c r="K12" s="248">
        <v>6</v>
      </c>
      <c r="L12" s="248"/>
      <c r="M12" s="249"/>
      <c r="N12" s="250"/>
      <c r="O12" s="193"/>
      <c r="P12" s="250">
        <v>1</v>
      </c>
      <c r="Q12" s="251"/>
      <c r="R12" s="252" t="s">
        <v>50</v>
      </c>
      <c r="S12" s="253" t="s">
        <v>51</v>
      </c>
      <c r="T12" s="254" t="s">
        <v>52</v>
      </c>
      <c r="U12" s="255" t="s">
        <v>53</v>
      </c>
      <c r="V12" s="256" t="s">
        <v>54</v>
      </c>
      <c r="W12" s="254" t="s">
        <v>55</v>
      </c>
      <c r="X12" s="257"/>
      <c r="Y12" s="258"/>
      <c r="Z12" s="239"/>
      <c r="AA12" s="259"/>
      <c r="AB12" s="260">
        <v>1</v>
      </c>
      <c r="AC12" s="261"/>
      <c r="AD12" s="260">
        <v>12</v>
      </c>
      <c r="AE12" s="98"/>
      <c r="AG12" s="30"/>
      <c r="AH12" s="30"/>
      <c r="AI12" s="30"/>
      <c r="AJ12" s="100"/>
      <c r="AK12" s="34"/>
      <c r="AL12" s="20"/>
      <c r="AMI12"/>
    </row>
    <row r="13" spans="1:1023" s="3" customFormat="1" ht="30" customHeight="1">
      <c r="A13" s="10"/>
      <c r="B13" s="242"/>
      <c r="C13" s="243"/>
      <c r="D13" s="243"/>
      <c r="E13" s="243" t="s">
        <v>62</v>
      </c>
      <c r="F13" s="244" t="s">
        <v>63</v>
      </c>
      <c r="G13" s="193"/>
      <c r="H13" s="245"/>
      <c r="I13" s="246">
        <v>1</v>
      </c>
      <c r="J13" s="247"/>
      <c r="K13" s="248">
        <v>18</v>
      </c>
      <c r="L13" s="248"/>
      <c r="M13" s="249"/>
      <c r="N13" s="250"/>
      <c r="O13" s="193"/>
      <c r="P13" s="250">
        <v>2</v>
      </c>
      <c r="Q13" s="251"/>
      <c r="R13" s="252" t="s">
        <v>50</v>
      </c>
      <c r="S13" s="253" t="s">
        <v>51</v>
      </c>
      <c r="T13" s="254" t="s">
        <v>52</v>
      </c>
      <c r="U13" s="255" t="s">
        <v>53</v>
      </c>
      <c r="V13" s="256" t="s">
        <v>54</v>
      </c>
      <c r="W13" s="254" t="s">
        <v>55</v>
      </c>
      <c r="X13" s="257"/>
      <c r="Y13" s="258"/>
      <c r="Z13" s="239"/>
      <c r="AA13" s="259"/>
      <c r="AB13" s="260">
        <v>1</v>
      </c>
      <c r="AC13" s="261"/>
      <c r="AD13" s="260">
        <v>36</v>
      </c>
      <c r="AE13" s="98"/>
      <c r="AJ13" s="100"/>
      <c r="AK13" s="34"/>
      <c r="AL13" s="20"/>
      <c r="AMI13"/>
    </row>
    <row r="14" spans="1:1023" s="3" customFormat="1" ht="18" customHeight="1">
      <c r="A14" s="10"/>
      <c r="B14" s="229"/>
      <c r="C14" s="230" t="s">
        <v>64</v>
      </c>
      <c r="D14" s="230"/>
      <c r="E14" s="230"/>
      <c r="F14" s="230"/>
      <c r="G14" s="231"/>
      <c r="H14" s="230"/>
      <c r="I14" s="232"/>
      <c r="J14" s="232"/>
      <c r="K14" s="232">
        <f>SUM(K15:K19)</f>
        <v>54</v>
      </c>
      <c r="L14" s="232"/>
      <c r="M14" s="232"/>
      <c r="N14" s="231"/>
      <c r="O14" s="231"/>
      <c r="P14" s="231">
        <f>SUM(P15:P19)</f>
        <v>6</v>
      </c>
      <c r="Q14" s="231"/>
      <c r="R14" s="231"/>
      <c r="S14" s="233"/>
      <c r="T14" s="233"/>
      <c r="U14" s="234"/>
      <c r="V14" s="235"/>
      <c r="W14" s="236"/>
      <c r="X14" s="237"/>
      <c r="Y14" s="238"/>
      <c r="Z14" s="239"/>
      <c r="AA14" s="240"/>
      <c r="AB14" s="241"/>
      <c r="AC14" s="241"/>
      <c r="AD14" s="241"/>
      <c r="AE14" s="83"/>
      <c r="AG14" s="84"/>
      <c r="AH14" s="84"/>
      <c r="AI14" s="84"/>
      <c r="AJ14" s="85"/>
      <c r="AK14" s="34"/>
      <c r="AL14" s="20"/>
      <c r="AMI14"/>
    </row>
    <row r="15" spans="1:1023" s="3" customFormat="1" ht="30" customHeight="1">
      <c r="A15" s="10"/>
      <c r="B15" s="242"/>
      <c r="C15" s="243"/>
      <c r="D15" s="243"/>
      <c r="E15" s="243" t="s">
        <v>48</v>
      </c>
      <c r="F15" s="244" t="s">
        <v>65</v>
      </c>
      <c r="G15" s="193" t="s">
        <v>66</v>
      </c>
      <c r="H15" s="245"/>
      <c r="I15" s="246">
        <v>1</v>
      </c>
      <c r="J15" s="247"/>
      <c r="K15" s="248">
        <v>12</v>
      </c>
      <c r="L15" s="248"/>
      <c r="M15" s="249"/>
      <c r="N15" s="250"/>
      <c r="O15" s="193"/>
      <c r="P15" s="250">
        <v>1</v>
      </c>
      <c r="Q15" s="251"/>
      <c r="R15" s="252" t="s">
        <v>50</v>
      </c>
      <c r="S15" s="253" t="s">
        <v>51</v>
      </c>
      <c r="T15" s="254" t="s">
        <v>52</v>
      </c>
      <c r="U15" s="255" t="s">
        <v>53</v>
      </c>
      <c r="V15" s="256" t="s">
        <v>54</v>
      </c>
      <c r="W15" s="254" t="s">
        <v>55</v>
      </c>
      <c r="X15" s="257"/>
      <c r="Y15" s="258"/>
      <c r="Z15" s="239"/>
      <c r="AA15" s="259"/>
      <c r="AB15" s="260">
        <v>1</v>
      </c>
      <c r="AC15" s="261"/>
      <c r="AD15" s="260">
        <v>24</v>
      </c>
      <c r="AE15" s="98"/>
      <c r="AG15" s="99"/>
      <c r="AK15" s="34"/>
      <c r="AL15" s="20"/>
      <c r="AMI15"/>
    </row>
    <row r="16" spans="1:1023" s="3" customFormat="1" ht="30" customHeight="1">
      <c r="A16" s="10"/>
      <c r="B16" s="242"/>
      <c r="C16" s="243"/>
      <c r="D16" s="243"/>
      <c r="E16" s="243" t="s">
        <v>56</v>
      </c>
      <c r="F16" s="244" t="s">
        <v>67</v>
      </c>
      <c r="G16" s="193" t="s">
        <v>66</v>
      </c>
      <c r="H16" s="245"/>
      <c r="I16" s="246">
        <v>1</v>
      </c>
      <c r="J16" s="247"/>
      <c r="K16" s="248">
        <v>12</v>
      </c>
      <c r="L16" s="248"/>
      <c r="M16" s="249"/>
      <c r="N16" s="250"/>
      <c r="O16" s="193"/>
      <c r="P16" s="250">
        <v>1</v>
      </c>
      <c r="Q16" s="251"/>
      <c r="R16" s="252" t="s">
        <v>50</v>
      </c>
      <c r="S16" s="253" t="s">
        <v>51</v>
      </c>
      <c r="T16" s="254" t="s">
        <v>52</v>
      </c>
      <c r="U16" s="255" t="s">
        <v>53</v>
      </c>
      <c r="V16" s="256" t="s">
        <v>54</v>
      </c>
      <c r="W16" s="254" t="s">
        <v>55</v>
      </c>
      <c r="X16" s="257"/>
      <c r="Y16" s="258"/>
      <c r="Z16" s="239"/>
      <c r="AA16" s="259"/>
      <c r="AB16" s="260">
        <v>1</v>
      </c>
      <c r="AC16" s="261"/>
      <c r="AD16" s="260">
        <v>24</v>
      </c>
      <c r="AE16" s="98"/>
      <c r="AG16" s="99"/>
      <c r="AK16" s="34"/>
      <c r="AL16" s="20"/>
      <c r="AMI16"/>
    </row>
    <row r="17" spans="1:1023" s="3" customFormat="1" ht="30" customHeight="1">
      <c r="A17" s="10"/>
      <c r="B17" s="242"/>
      <c r="C17" s="243"/>
      <c r="D17" s="243"/>
      <c r="E17" s="243" t="s">
        <v>58</v>
      </c>
      <c r="F17" s="244" t="s">
        <v>68</v>
      </c>
      <c r="G17" s="193" t="s">
        <v>66</v>
      </c>
      <c r="H17" s="245"/>
      <c r="I17" s="246">
        <v>1</v>
      </c>
      <c r="J17" s="247"/>
      <c r="K17" s="248">
        <v>6</v>
      </c>
      <c r="L17" s="248"/>
      <c r="M17" s="249"/>
      <c r="N17" s="250"/>
      <c r="O17" s="193"/>
      <c r="P17" s="250">
        <v>1</v>
      </c>
      <c r="Q17" s="251"/>
      <c r="R17" s="252" t="s">
        <v>50</v>
      </c>
      <c r="S17" s="253" t="s">
        <v>51</v>
      </c>
      <c r="T17" s="254" t="s">
        <v>52</v>
      </c>
      <c r="U17" s="255" t="s">
        <v>53</v>
      </c>
      <c r="V17" s="256" t="s">
        <v>54</v>
      </c>
      <c r="W17" s="254" t="s">
        <v>55</v>
      </c>
      <c r="X17" s="257"/>
      <c r="Y17" s="258"/>
      <c r="Z17" s="239"/>
      <c r="AA17" s="259"/>
      <c r="AB17" s="260">
        <v>1</v>
      </c>
      <c r="AC17" s="261"/>
      <c r="AD17" s="260">
        <v>12</v>
      </c>
      <c r="AE17" s="98"/>
      <c r="AG17" s="30"/>
      <c r="AH17" s="30"/>
      <c r="AI17" s="30"/>
      <c r="AJ17" s="100"/>
      <c r="AK17" s="34"/>
      <c r="AL17" s="20"/>
      <c r="AMI17"/>
    </row>
    <row r="18" spans="1:1023" s="3" customFormat="1" ht="30" customHeight="1">
      <c r="A18" s="10"/>
      <c r="B18" s="242"/>
      <c r="C18" s="243"/>
      <c r="D18" s="243"/>
      <c r="E18" s="243" t="s">
        <v>60</v>
      </c>
      <c r="F18" s="244" t="s">
        <v>69</v>
      </c>
      <c r="G18" s="193" t="s">
        <v>66</v>
      </c>
      <c r="H18" s="245"/>
      <c r="I18" s="246">
        <v>1</v>
      </c>
      <c r="J18" s="247"/>
      <c r="K18" s="248">
        <v>6</v>
      </c>
      <c r="L18" s="248"/>
      <c r="M18" s="249"/>
      <c r="N18" s="250"/>
      <c r="O18" s="193"/>
      <c r="P18" s="250">
        <v>1</v>
      </c>
      <c r="Q18" s="251"/>
      <c r="R18" s="252" t="s">
        <v>50</v>
      </c>
      <c r="S18" s="253" t="s">
        <v>51</v>
      </c>
      <c r="T18" s="254" t="s">
        <v>52</v>
      </c>
      <c r="U18" s="255" t="s">
        <v>53</v>
      </c>
      <c r="V18" s="256" t="s">
        <v>54</v>
      </c>
      <c r="W18" s="254" t="s">
        <v>55</v>
      </c>
      <c r="X18" s="257"/>
      <c r="Y18" s="258"/>
      <c r="Z18" s="239"/>
      <c r="AA18" s="259"/>
      <c r="AB18" s="260">
        <v>1</v>
      </c>
      <c r="AC18" s="261"/>
      <c r="AD18" s="260">
        <v>12</v>
      </c>
      <c r="AE18" s="98"/>
      <c r="AG18" s="30"/>
      <c r="AH18" s="30"/>
      <c r="AI18" s="30"/>
      <c r="AJ18" s="100"/>
      <c r="AK18" s="34"/>
      <c r="AL18" s="20"/>
      <c r="AMI18"/>
    </row>
    <row r="19" spans="1:1023" s="3" customFormat="1" ht="30" customHeight="1">
      <c r="A19" s="10"/>
      <c r="B19" s="242"/>
      <c r="C19" s="243"/>
      <c r="D19" s="243"/>
      <c r="E19" s="243" t="s">
        <v>62</v>
      </c>
      <c r="F19" s="244" t="s">
        <v>70</v>
      </c>
      <c r="G19" s="193" t="s">
        <v>66</v>
      </c>
      <c r="H19" s="245"/>
      <c r="I19" s="246">
        <v>1</v>
      </c>
      <c r="J19" s="247"/>
      <c r="K19" s="248">
        <v>18</v>
      </c>
      <c r="L19" s="248"/>
      <c r="M19" s="249"/>
      <c r="N19" s="250"/>
      <c r="O19" s="193"/>
      <c r="P19" s="250">
        <v>2</v>
      </c>
      <c r="Q19" s="251"/>
      <c r="R19" s="252" t="s">
        <v>50</v>
      </c>
      <c r="S19" s="253" t="s">
        <v>51</v>
      </c>
      <c r="T19" s="254" t="s">
        <v>52</v>
      </c>
      <c r="U19" s="255" t="s">
        <v>53</v>
      </c>
      <c r="V19" s="256" t="s">
        <v>54</v>
      </c>
      <c r="W19" s="254" t="s">
        <v>55</v>
      </c>
      <c r="X19" s="257"/>
      <c r="Y19" s="258"/>
      <c r="Z19" s="239"/>
      <c r="AA19" s="259"/>
      <c r="AB19" s="260">
        <v>1</v>
      </c>
      <c r="AC19" s="261"/>
      <c r="AD19" s="260">
        <v>36</v>
      </c>
      <c r="AE19" s="98"/>
      <c r="AJ19" s="100"/>
      <c r="AK19" s="34"/>
      <c r="AL19" s="20"/>
      <c r="AMI19"/>
    </row>
    <row r="20" spans="1:1023" s="3" customFormat="1" ht="18" customHeight="1">
      <c r="A20" s="10"/>
      <c r="B20" s="229"/>
      <c r="C20" s="230" t="s">
        <v>71</v>
      </c>
      <c r="D20" s="230"/>
      <c r="E20" s="230"/>
      <c r="F20" s="230"/>
      <c r="G20" s="231"/>
      <c r="H20" s="230"/>
      <c r="I20" s="232"/>
      <c r="J20" s="232"/>
      <c r="K20" s="232">
        <f>SUM(K21:K25)</f>
        <v>54</v>
      </c>
      <c r="L20" s="232"/>
      <c r="M20" s="232"/>
      <c r="N20" s="231"/>
      <c r="O20" s="231"/>
      <c r="P20" s="231">
        <f>SUM(P21:P25)</f>
        <v>6</v>
      </c>
      <c r="Q20" s="231"/>
      <c r="R20" s="231"/>
      <c r="S20" s="233"/>
      <c r="T20" s="233"/>
      <c r="U20" s="234"/>
      <c r="V20" s="235"/>
      <c r="W20" s="236"/>
      <c r="X20" s="237"/>
      <c r="Y20" s="238"/>
      <c r="Z20" s="239"/>
      <c r="AA20" s="240"/>
      <c r="AB20" s="241"/>
      <c r="AC20" s="241"/>
      <c r="AD20" s="241"/>
      <c r="AE20" s="83"/>
      <c r="AG20" s="84"/>
      <c r="AH20" s="84"/>
      <c r="AI20" s="84"/>
      <c r="AJ20" s="85"/>
      <c r="AK20" s="34"/>
      <c r="AL20" s="20"/>
      <c r="AMI20"/>
    </row>
    <row r="21" spans="1:1023" s="3" customFormat="1" ht="30" customHeight="1">
      <c r="A21" s="10"/>
      <c r="B21" s="242"/>
      <c r="C21" s="243"/>
      <c r="D21" s="243"/>
      <c r="E21" s="243" t="s">
        <v>48</v>
      </c>
      <c r="F21" s="244" t="s">
        <v>72</v>
      </c>
      <c r="G21" s="193" t="s">
        <v>66</v>
      </c>
      <c r="H21" s="262"/>
      <c r="I21" s="246">
        <v>1</v>
      </c>
      <c r="J21" s="247"/>
      <c r="K21" s="248">
        <v>12</v>
      </c>
      <c r="L21" s="248"/>
      <c r="M21" s="249"/>
      <c r="N21" s="250"/>
      <c r="O21" s="193"/>
      <c r="P21" s="250">
        <v>1</v>
      </c>
      <c r="Q21" s="251"/>
      <c r="R21" s="252" t="s">
        <v>50</v>
      </c>
      <c r="S21" s="253" t="s">
        <v>51</v>
      </c>
      <c r="T21" s="254" t="s">
        <v>52</v>
      </c>
      <c r="U21" s="255" t="s">
        <v>53</v>
      </c>
      <c r="V21" s="256" t="s">
        <v>54</v>
      </c>
      <c r="W21" s="254" t="s">
        <v>55</v>
      </c>
      <c r="X21" s="257"/>
      <c r="Y21" s="258"/>
      <c r="Z21" s="239"/>
      <c r="AA21" s="259"/>
      <c r="AB21" s="260">
        <v>1</v>
      </c>
      <c r="AC21" s="261"/>
      <c r="AD21" s="260">
        <v>24</v>
      </c>
      <c r="AE21" s="98"/>
      <c r="AG21" s="99"/>
      <c r="AK21" s="34"/>
      <c r="AL21" s="20"/>
      <c r="AMI21"/>
    </row>
    <row r="22" spans="1:1023" s="3" customFormat="1" ht="30" customHeight="1">
      <c r="A22" s="10"/>
      <c r="B22" s="242"/>
      <c r="C22" s="243"/>
      <c r="D22" s="243"/>
      <c r="E22" s="243" t="s">
        <v>56</v>
      </c>
      <c r="F22" s="244" t="s">
        <v>73</v>
      </c>
      <c r="G22" s="193" t="s">
        <v>66</v>
      </c>
      <c r="H22" s="262"/>
      <c r="I22" s="246">
        <v>1</v>
      </c>
      <c r="J22" s="247"/>
      <c r="K22" s="248">
        <v>12</v>
      </c>
      <c r="L22" s="248"/>
      <c r="M22" s="249"/>
      <c r="N22" s="250"/>
      <c r="O22" s="193"/>
      <c r="P22" s="250">
        <v>1</v>
      </c>
      <c r="Q22" s="251"/>
      <c r="R22" s="252" t="s">
        <v>50</v>
      </c>
      <c r="S22" s="253" t="s">
        <v>51</v>
      </c>
      <c r="T22" s="254" t="s">
        <v>52</v>
      </c>
      <c r="U22" s="255" t="s">
        <v>53</v>
      </c>
      <c r="V22" s="256" t="s">
        <v>54</v>
      </c>
      <c r="W22" s="254" t="s">
        <v>55</v>
      </c>
      <c r="X22" s="257"/>
      <c r="Y22" s="258"/>
      <c r="Z22" s="239"/>
      <c r="AA22" s="259"/>
      <c r="AB22" s="260">
        <v>1</v>
      </c>
      <c r="AC22" s="261"/>
      <c r="AD22" s="260">
        <v>24</v>
      </c>
      <c r="AE22" s="98"/>
      <c r="AG22" s="99"/>
      <c r="AK22" s="34"/>
      <c r="AL22" s="20"/>
      <c r="AMI22"/>
    </row>
    <row r="23" spans="1:1023" s="3" customFormat="1" ht="30" customHeight="1">
      <c r="A23" s="10"/>
      <c r="B23" s="242"/>
      <c r="C23" s="243"/>
      <c r="D23" s="243"/>
      <c r="E23" s="243" t="s">
        <v>58</v>
      </c>
      <c r="F23" s="244" t="s">
        <v>74</v>
      </c>
      <c r="G23" s="193" t="s">
        <v>66</v>
      </c>
      <c r="H23" s="262"/>
      <c r="I23" s="246">
        <v>1</v>
      </c>
      <c r="J23" s="247"/>
      <c r="K23" s="248">
        <v>6</v>
      </c>
      <c r="L23" s="248"/>
      <c r="M23" s="249"/>
      <c r="N23" s="250"/>
      <c r="O23" s="193"/>
      <c r="P23" s="250">
        <v>1</v>
      </c>
      <c r="Q23" s="251"/>
      <c r="R23" s="252" t="s">
        <v>50</v>
      </c>
      <c r="S23" s="253" t="s">
        <v>51</v>
      </c>
      <c r="T23" s="254" t="s">
        <v>52</v>
      </c>
      <c r="U23" s="255" t="s">
        <v>53</v>
      </c>
      <c r="V23" s="256" t="s">
        <v>54</v>
      </c>
      <c r="W23" s="254" t="s">
        <v>55</v>
      </c>
      <c r="X23" s="257"/>
      <c r="Y23" s="258"/>
      <c r="Z23" s="239"/>
      <c r="AA23" s="259"/>
      <c r="AB23" s="260">
        <v>1</v>
      </c>
      <c r="AC23" s="261"/>
      <c r="AD23" s="260">
        <v>12</v>
      </c>
      <c r="AE23" s="98"/>
      <c r="AG23" s="30"/>
      <c r="AH23" s="30"/>
      <c r="AI23" s="30"/>
      <c r="AJ23" s="100"/>
      <c r="AK23" s="34"/>
      <c r="AL23" s="20"/>
      <c r="AMI23"/>
    </row>
    <row r="24" spans="1:1023" s="3" customFormat="1" ht="30" customHeight="1">
      <c r="A24" s="10"/>
      <c r="B24" s="242"/>
      <c r="C24" s="243"/>
      <c r="D24" s="243"/>
      <c r="E24" s="243" t="s">
        <v>60</v>
      </c>
      <c r="F24" s="244" t="s">
        <v>75</v>
      </c>
      <c r="G24" s="193" t="s">
        <v>66</v>
      </c>
      <c r="H24" s="262"/>
      <c r="I24" s="246">
        <v>1</v>
      </c>
      <c r="J24" s="247"/>
      <c r="K24" s="248">
        <v>6</v>
      </c>
      <c r="L24" s="248"/>
      <c r="M24" s="249"/>
      <c r="N24" s="250"/>
      <c r="O24" s="193"/>
      <c r="P24" s="250">
        <v>1</v>
      </c>
      <c r="Q24" s="251"/>
      <c r="R24" s="252" t="s">
        <v>50</v>
      </c>
      <c r="S24" s="253" t="s">
        <v>51</v>
      </c>
      <c r="T24" s="254" t="s">
        <v>52</v>
      </c>
      <c r="U24" s="255" t="s">
        <v>53</v>
      </c>
      <c r="V24" s="256" t="s">
        <v>54</v>
      </c>
      <c r="W24" s="254" t="s">
        <v>55</v>
      </c>
      <c r="X24" s="257"/>
      <c r="Y24" s="258"/>
      <c r="Z24" s="239"/>
      <c r="AA24" s="259"/>
      <c r="AB24" s="260">
        <v>1</v>
      </c>
      <c r="AC24" s="261"/>
      <c r="AD24" s="260">
        <v>12</v>
      </c>
      <c r="AE24" s="98"/>
      <c r="AG24" s="30"/>
      <c r="AH24" s="30"/>
      <c r="AI24" s="30"/>
      <c r="AJ24" s="100"/>
      <c r="AK24" s="34"/>
      <c r="AL24" s="20"/>
      <c r="AMI24"/>
    </row>
    <row r="25" spans="1:1023" s="3" customFormat="1" ht="30" customHeight="1">
      <c r="A25" s="10"/>
      <c r="B25" s="242"/>
      <c r="C25" s="243"/>
      <c r="D25" s="243"/>
      <c r="E25" s="243" t="s">
        <v>62</v>
      </c>
      <c r="F25" s="244" t="s">
        <v>76</v>
      </c>
      <c r="G25" s="193" t="s">
        <v>66</v>
      </c>
      <c r="H25" s="245"/>
      <c r="I25" s="246">
        <v>1</v>
      </c>
      <c r="J25" s="247"/>
      <c r="K25" s="248">
        <v>18</v>
      </c>
      <c r="L25" s="248"/>
      <c r="M25" s="249"/>
      <c r="N25" s="250"/>
      <c r="O25" s="193"/>
      <c r="P25" s="250">
        <v>2</v>
      </c>
      <c r="Q25" s="251"/>
      <c r="R25" s="252" t="s">
        <v>50</v>
      </c>
      <c r="S25" s="253" t="s">
        <v>51</v>
      </c>
      <c r="T25" s="254" t="s">
        <v>52</v>
      </c>
      <c r="U25" s="255" t="s">
        <v>53</v>
      </c>
      <c r="V25" s="256" t="s">
        <v>54</v>
      </c>
      <c r="W25" s="254" t="s">
        <v>55</v>
      </c>
      <c r="X25" s="257"/>
      <c r="Y25" s="258"/>
      <c r="Z25" s="239"/>
      <c r="AA25" s="259"/>
      <c r="AB25" s="260">
        <v>1</v>
      </c>
      <c r="AC25" s="261"/>
      <c r="AD25" s="260">
        <v>36</v>
      </c>
      <c r="AE25" s="98"/>
      <c r="AJ25" s="100"/>
      <c r="AK25" s="34"/>
      <c r="AL25" s="20"/>
      <c r="AMI25"/>
    </row>
    <row r="26" spans="1:1023" s="3" customFormat="1" ht="18" customHeight="1">
      <c r="A26" s="10"/>
      <c r="B26" s="229"/>
      <c r="C26" s="230" t="s">
        <v>77</v>
      </c>
      <c r="D26" s="230"/>
      <c r="E26" s="230"/>
      <c r="F26" s="230"/>
      <c r="G26" s="231"/>
      <c r="H26" s="230"/>
      <c r="I26" s="232"/>
      <c r="J26" s="232"/>
      <c r="K26" s="232">
        <f>SUM(K27:K31)</f>
        <v>54</v>
      </c>
      <c r="L26" s="232"/>
      <c r="M26" s="232"/>
      <c r="N26" s="231"/>
      <c r="O26" s="231"/>
      <c r="P26" s="231">
        <f>SUM(P27:P31)</f>
        <v>6</v>
      </c>
      <c r="Q26" s="231"/>
      <c r="R26" s="231"/>
      <c r="S26" s="233"/>
      <c r="T26" s="233"/>
      <c r="U26" s="234"/>
      <c r="V26" s="235"/>
      <c r="W26" s="236"/>
      <c r="X26" s="237"/>
      <c r="Y26" s="238"/>
      <c r="Z26" s="239"/>
      <c r="AA26" s="240"/>
      <c r="AB26" s="241"/>
      <c r="AC26" s="241"/>
      <c r="AD26" s="241"/>
      <c r="AE26" s="83"/>
      <c r="AG26" s="84"/>
      <c r="AH26" s="84"/>
      <c r="AI26" s="84"/>
      <c r="AJ26" s="85"/>
      <c r="AK26" s="34"/>
      <c r="AL26" s="20"/>
      <c r="AMI26"/>
    </row>
    <row r="27" spans="1:1023" s="3" customFormat="1" ht="30" customHeight="1">
      <c r="A27" s="10"/>
      <c r="B27" s="242"/>
      <c r="C27" s="243"/>
      <c r="D27" s="243"/>
      <c r="E27" s="243" t="s">
        <v>48</v>
      </c>
      <c r="F27" s="244" t="s">
        <v>78</v>
      </c>
      <c r="G27" s="193" t="s">
        <v>66</v>
      </c>
      <c r="H27" s="245"/>
      <c r="I27" s="246">
        <v>1</v>
      </c>
      <c r="J27" s="247"/>
      <c r="K27" s="248">
        <v>12</v>
      </c>
      <c r="L27" s="248"/>
      <c r="M27" s="249"/>
      <c r="N27" s="250"/>
      <c r="O27" s="193"/>
      <c r="P27" s="250">
        <v>1</v>
      </c>
      <c r="Q27" s="251"/>
      <c r="R27" s="252" t="s">
        <v>50</v>
      </c>
      <c r="S27" s="253" t="s">
        <v>51</v>
      </c>
      <c r="T27" s="254" t="s">
        <v>52</v>
      </c>
      <c r="U27" s="255" t="s">
        <v>53</v>
      </c>
      <c r="V27" s="256" t="s">
        <v>54</v>
      </c>
      <c r="W27" s="254" t="s">
        <v>55</v>
      </c>
      <c r="X27" s="257"/>
      <c r="Y27" s="258"/>
      <c r="Z27" s="239"/>
      <c r="AA27" s="259"/>
      <c r="AB27" s="260">
        <v>1</v>
      </c>
      <c r="AC27" s="261"/>
      <c r="AD27" s="260">
        <v>24</v>
      </c>
      <c r="AE27" s="98"/>
      <c r="AG27" s="99"/>
      <c r="AK27" s="34"/>
      <c r="AL27" s="20"/>
      <c r="AMI27"/>
    </row>
    <row r="28" spans="1:1023" s="3" customFormat="1" ht="30" customHeight="1">
      <c r="A28" s="10"/>
      <c r="B28" s="242"/>
      <c r="C28" s="243"/>
      <c r="D28" s="243"/>
      <c r="E28" s="243" t="s">
        <v>56</v>
      </c>
      <c r="F28" s="244" t="s">
        <v>79</v>
      </c>
      <c r="G28" s="193" t="s">
        <v>66</v>
      </c>
      <c r="H28" s="245"/>
      <c r="I28" s="246">
        <v>1</v>
      </c>
      <c r="J28" s="247"/>
      <c r="K28" s="248">
        <v>12</v>
      </c>
      <c r="L28" s="248"/>
      <c r="M28" s="249"/>
      <c r="N28" s="250"/>
      <c r="O28" s="193"/>
      <c r="P28" s="250">
        <v>1</v>
      </c>
      <c r="Q28" s="251"/>
      <c r="R28" s="252" t="s">
        <v>50</v>
      </c>
      <c r="S28" s="253" t="s">
        <v>51</v>
      </c>
      <c r="T28" s="254" t="s">
        <v>52</v>
      </c>
      <c r="U28" s="255" t="s">
        <v>53</v>
      </c>
      <c r="V28" s="256" t="s">
        <v>54</v>
      </c>
      <c r="W28" s="254" t="s">
        <v>55</v>
      </c>
      <c r="X28" s="257"/>
      <c r="Y28" s="258"/>
      <c r="Z28" s="239"/>
      <c r="AA28" s="259"/>
      <c r="AB28" s="260">
        <v>1</v>
      </c>
      <c r="AC28" s="261"/>
      <c r="AD28" s="260">
        <v>24</v>
      </c>
      <c r="AE28" s="98"/>
      <c r="AG28" s="99"/>
      <c r="AK28" s="34"/>
      <c r="AL28" s="20"/>
      <c r="AMI28"/>
    </row>
    <row r="29" spans="1:1023" s="3" customFormat="1" ht="30" customHeight="1">
      <c r="A29" s="10"/>
      <c r="B29" s="242"/>
      <c r="C29" s="243"/>
      <c r="D29" s="243"/>
      <c r="E29" s="243" t="s">
        <v>58</v>
      </c>
      <c r="F29" s="244" t="s">
        <v>80</v>
      </c>
      <c r="G29" s="193" t="s">
        <v>66</v>
      </c>
      <c r="H29" s="245"/>
      <c r="I29" s="246">
        <v>1</v>
      </c>
      <c r="J29" s="247"/>
      <c r="K29" s="248">
        <v>6</v>
      </c>
      <c r="L29" s="248"/>
      <c r="M29" s="249"/>
      <c r="N29" s="250"/>
      <c r="O29" s="193"/>
      <c r="P29" s="250">
        <v>1</v>
      </c>
      <c r="Q29" s="251"/>
      <c r="R29" s="252" t="s">
        <v>50</v>
      </c>
      <c r="S29" s="253" t="s">
        <v>51</v>
      </c>
      <c r="T29" s="254" t="s">
        <v>52</v>
      </c>
      <c r="U29" s="255" t="s">
        <v>53</v>
      </c>
      <c r="V29" s="256" t="s">
        <v>54</v>
      </c>
      <c r="W29" s="254" t="s">
        <v>55</v>
      </c>
      <c r="X29" s="257"/>
      <c r="Y29" s="258"/>
      <c r="Z29" s="239"/>
      <c r="AA29" s="259"/>
      <c r="AB29" s="260">
        <v>1</v>
      </c>
      <c r="AC29" s="261"/>
      <c r="AD29" s="260">
        <v>12</v>
      </c>
      <c r="AE29" s="98"/>
      <c r="AG29" s="30"/>
      <c r="AH29" s="30"/>
      <c r="AI29" s="30"/>
      <c r="AJ29" s="100"/>
      <c r="AK29" s="34"/>
      <c r="AL29" s="20"/>
      <c r="AMI29"/>
    </row>
    <row r="30" spans="1:1023" s="3" customFormat="1" ht="30" customHeight="1">
      <c r="A30" s="10"/>
      <c r="B30" s="242"/>
      <c r="C30" s="243"/>
      <c r="D30" s="243"/>
      <c r="E30" s="243" t="s">
        <v>60</v>
      </c>
      <c r="F30" s="244" t="s">
        <v>81</v>
      </c>
      <c r="G30" s="193" t="s">
        <v>66</v>
      </c>
      <c r="H30" s="245"/>
      <c r="I30" s="246">
        <v>1</v>
      </c>
      <c r="J30" s="247"/>
      <c r="K30" s="248">
        <v>6</v>
      </c>
      <c r="L30" s="248"/>
      <c r="M30" s="249"/>
      <c r="N30" s="250"/>
      <c r="O30" s="193"/>
      <c r="P30" s="250">
        <v>1</v>
      </c>
      <c r="Q30" s="251"/>
      <c r="R30" s="252" t="s">
        <v>50</v>
      </c>
      <c r="S30" s="253" t="s">
        <v>51</v>
      </c>
      <c r="T30" s="254" t="s">
        <v>52</v>
      </c>
      <c r="U30" s="255" t="s">
        <v>53</v>
      </c>
      <c r="V30" s="256" t="s">
        <v>54</v>
      </c>
      <c r="W30" s="254" t="s">
        <v>55</v>
      </c>
      <c r="X30" s="257"/>
      <c r="Y30" s="258"/>
      <c r="Z30" s="239"/>
      <c r="AA30" s="259"/>
      <c r="AB30" s="260">
        <v>1</v>
      </c>
      <c r="AC30" s="261"/>
      <c r="AD30" s="260">
        <v>12</v>
      </c>
      <c r="AE30" s="98"/>
      <c r="AG30" s="30"/>
      <c r="AH30" s="30"/>
      <c r="AI30" s="30"/>
      <c r="AJ30" s="100"/>
      <c r="AK30" s="34"/>
      <c r="AL30" s="20"/>
      <c r="AMI30"/>
    </row>
    <row r="31" spans="1:1023" s="3" customFormat="1" ht="30" customHeight="1">
      <c r="A31" s="10"/>
      <c r="B31" s="242"/>
      <c r="C31" s="243"/>
      <c r="D31" s="243"/>
      <c r="E31" s="243" t="s">
        <v>62</v>
      </c>
      <c r="F31" s="244" t="s">
        <v>82</v>
      </c>
      <c r="G31" s="193" t="s">
        <v>66</v>
      </c>
      <c r="H31" s="263"/>
      <c r="I31" s="246">
        <v>1</v>
      </c>
      <c r="J31" s="247"/>
      <c r="K31" s="248">
        <v>18</v>
      </c>
      <c r="L31" s="248"/>
      <c r="M31" s="249"/>
      <c r="N31" s="250"/>
      <c r="O31" s="193"/>
      <c r="P31" s="250">
        <v>2</v>
      </c>
      <c r="Q31" s="251"/>
      <c r="R31" s="252" t="s">
        <v>50</v>
      </c>
      <c r="S31" s="253" t="s">
        <v>51</v>
      </c>
      <c r="T31" s="254" t="s">
        <v>52</v>
      </c>
      <c r="U31" s="255" t="s">
        <v>53</v>
      </c>
      <c r="V31" s="256" t="s">
        <v>54</v>
      </c>
      <c r="W31" s="254" t="s">
        <v>55</v>
      </c>
      <c r="X31" s="257"/>
      <c r="Y31" s="258"/>
      <c r="Z31" s="239"/>
      <c r="AA31" s="259"/>
      <c r="AB31" s="260">
        <v>1</v>
      </c>
      <c r="AC31" s="261"/>
      <c r="AD31" s="260">
        <v>36</v>
      </c>
      <c r="AE31" s="98"/>
      <c r="AJ31" s="100"/>
      <c r="AK31" s="34"/>
      <c r="AL31" s="20"/>
      <c r="AMI31"/>
    </row>
    <row r="32" spans="1:1023" s="3" customFormat="1" ht="18" customHeight="1">
      <c r="A32" s="10"/>
      <c r="B32" s="229"/>
      <c r="C32" s="230" t="s">
        <v>83</v>
      </c>
      <c r="D32" s="230"/>
      <c r="E32" s="230"/>
      <c r="F32" s="230"/>
      <c r="G32" s="231"/>
      <c r="H32" s="230"/>
      <c r="I32" s="232"/>
      <c r="J32" s="232"/>
      <c r="K32" s="232">
        <f>SUM(K33:K37)</f>
        <v>54</v>
      </c>
      <c r="L32" s="232"/>
      <c r="M32" s="232"/>
      <c r="N32" s="231"/>
      <c r="O32" s="231"/>
      <c r="P32" s="231">
        <f>SUM(P33:P37)</f>
        <v>6</v>
      </c>
      <c r="Q32" s="231"/>
      <c r="R32" s="231"/>
      <c r="S32" s="233"/>
      <c r="T32" s="233"/>
      <c r="U32" s="234"/>
      <c r="V32" s="235"/>
      <c r="W32" s="236"/>
      <c r="X32" s="237"/>
      <c r="Y32" s="238"/>
      <c r="Z32" s="239"/>
      <c r="AA32" s="240"/>
      <c r="AB32" s="241"/>
      <c r="AC32" s="241"/>
      <c r="AD32" s="241"/>
      <c r="AE32" s="83"/>
      <c r="AG32" s="84"/>
      <c r="AH32" s="84"/>
      <c r="AI32" s="84"/>
      <c r="AJ32" s="85"/>
      <c r="AK32" s="34"/>
      <c r="AL32" s="20"/>
      <c r="AMI32"/>
    </row>
    <row r="33" spans="1:1023" s="3" customFormat="1" ht="30" customHeight="1">
      <c r="A33" s="10"/>
      <c r="B33" s="242"/>
      <c r="C33" s="243"/>
      <c r="D33" s="243"/>
      <c r="E33" s="243" t="s">
        <v>48</v>
      </c>
      <c r="F33" s="244" t="s">
        <v>84</v>
      </c>
      <c r="G33" s="193" t="s">
        <v>66</v>
      </c>
      <c r="H33" s="264"/>
      <c r="I33" s="246">
        <v>1</v>
      </c>
      <c r="J33" s="247"/>
      <c r="K33" s="248">
        <v>12</v>
      </c>
      <c r="L33" s="248"/>
      <c r="M33" s="249"/>
      <c r="N33" s="250"/>
      <c r="O33" s="193"/>
      <c r="P33" s="250">
        <v>1</v>
      </c>
      <c r="Q33" s="251"/>
      <c r="R33" s="252" t="s">
        <v>50</v>
      </c>
      <c r="S33" s="253" t="s">
        <v>51</v>
      </c>
      <c r="T33" s="254" t="s">
        <v>52</v>
      </c>
      <c r="U33" s="255" t="s">
        <v>53</v>
      </c>
      <c r="V33" s="256" t="s">
        <v>54</v>
      </c>
      <c r="W33" s="254" t="s">
        <v>55</v>
      </c>
      <c r="X33" s="257"/>
      <c r="Y33" s="258"/>
      <c r="Z33" s="239"/>
      <c r="AA33" s="259"/>
      <c r="AB33" s="260">
        <v>1</v>
      </c>
      <c r="AC33" s="261"/>
      <c r="AD33" s="260">
        <v>24</v>
      </c>
      <c r="AE33" s="98"/>
      <c r="AG33" s="99"/>
      <c r="AK33" s="34"/>
      <c r="AL33" s="20"/>
      <c r="AMI33"/>
    </row>
    <row r="34" spans="1:1023" s="3" customFormat="1" ht="30" customHeight="1">
      <c r="A34" s="10"/>
      <c r="B34" s="242"/>
      <c r="C34" s="243"/>
      <c r="D34" s="243"/>
      <c r="E34" s="243" t="s">
        <v>56</v>
      </c>
      <c r="F34" s="244" t="s">
        <v>85</v>
      </c>
      <c r="G34" s="193" t="s">
        <v>66</v>
      </c>
      <c r="H34" s="264"/>
      <c r="I34" s="246">
        <v>1</v>
      </c>
      <c r="J34" s="247"/>
      <c r="K34" s="248">
        <v>12</v>
      </c>
      <c r="L34" s="248"/>
      <c r="M34" s="249"/>
      <c r="N34" s="250"/>
      <c r="O34" s="193"/>
      <c r="P34" s="250">
        <v>1</v>
      </c>
      <c r="Q34" s="251"/>
      <c r="R34" s="252" t="s">
        <v>50</v>
      </c>
      <c r="S34" s="253" t="s">
        <v>51</v>
      </c>
      <c r="T34" s="254" t="s">
        <v>52</v>
      </c>
      <c r="U34" s="255" t="s">
        <v>53</v>
      </c>
      <c r="V34" s="256" t="s">
        <v>54</v>
      </c>
      <c r="W34" s="254" t="s">
        <v>55</v>
      </c>
      <c r="X34" s="257"/>
      <c r="Y34" s="258"/>
      <c r="Z34" s="239"/>
      <c r="AA34" s="259"/>
      <c r="AB34" s="260">
        <v>1</v>
      </c>
      <c r="AC34" s="261"/>
      <c r="AD34" s="260">
        <v>24</v>
      </c>
      <c r="AE34" s="98"/>
      <c r="AG34" s="99"/>
      <c r="AK34" s="34"/>
      <c r="AL34" s="20"/>
      <c r="AMI34"/>
    </row>
    <row r="35" spans="1:1023" s="3" customFormat="1" ht="30" customHeight="1">
      <c r="A35" s="10"/>
      <c r="B35" s="242"/>
      <c r="C35" s="243"/>
      <c r="D35" s="243"/>
      <c r="E35" s="243" t="s">
        <v>58</v>
      </c>
      <c r="F35" s="244" t="s">
        <v>86</v>
      </c>
      <c r="G35" s="193" t="s">
        <v>66</v>
      </c>
      <c r="H35" s="264"/>
      <c r="I35" s="246">
        <v>1</v>
      </c>
      <c r="J35" s="247"/>
      <c r="K35" s="248">
        <v>6</v>
      </c>
      <c r="L35" s="248"/>
      <c r="M35" s="249"/>
      <c r="N35" s="250"/>
      <c r="O35" s="193"/>
      <c r="P35" s="250">
        <v>1</v>
      </c>
      <c r="Q35" s="251"/>
      <c r="R35" s="252" t="s">
        <v>50</v>
      </c>
      <c r="S35" s="253" t="s">
        <v>51</v>
      </c>
      <c r="T35" s="254" t="s">
        <v>52</v>
      </c>
      <c r="U35" s="255" t="s">
        <v>53</v>
      </c>
      <c r="V35" s="256" t="s">
        <v>54</v>
      </c>
      <c r="W35" s="254" t="s">
        <v>55</v>
      </c>
      <c r="X35" s="257"/>
      <c r="Y35" s="258"/>
      <c r="Z35" s="239"/>
      <c r="AA35" s="259"/>
      <c r="AB35" s="260">
        <v>1</v>
      </c>
      <c r="AC35" s="261"/>
      <c r="AD35" s="260">
        <v>12</v>
      </c>
      <c r="AE35" s="98"/>
      <c r="AG35" s="30"/>
      <c r="AH35" s="30"/>
      <c r="AI35" s="30"/>
      <c r="AJ35" s="100"/>
      <c r="AK35" s="34"/>
      <c r="AL35" s="20"/>
      <c r="AMI35"/>
    </row>
    <row r="36" spans="1:1023" s="3" customFormat="1" ht="30" customHeight="1">
      <c r="A36" s="10"/>
      <c r="B36" s="242"/>
      <c r="C36" s="243"/>
      <c r="D36" s="243"/>
      <c r="E36" s="243" t="s">
        <v>60</v>
      </c>
      <c r="F36" s="244" t="s">
        <v>87</v>
      </c>
      <c r="G36" s="193" t="s">
        <v>66</v>
      </c>
      <c r="H36" s="264"/>
      <c r="I36" s="246">
        <v>1</v>
      </c>
      <c r="J36" s="247"/>
      <c r="K36" s="248">
        <v>6</v>
      </c>
      <c r="L36" s="248"/>
      <c r="M36" s="249"/>
      <c r="N36" s="250"/>
      <c r="O36" s="193"/>
      <c r="P36" s="250">
        <v>1</v>
      </c>
      <c r="Q36" s="251"/>
      <c r="R36" s="252" t="s">
        <v>50</v>
      </c>
      <c r="S36" s="253" t="s">
        <v>51</v>
      </c>
      <c r="T36" s="254" t="s">
        <v>52</v>
      </c>
      <c r="U36" s="255" t="s">
        <v>53</v>
      </c>
      <c r="V36" s="256" t="s">
        <v>54</v>
      </c>
      <c r="W36" s="254" t="s">
        <v>55</v>
      </c>
      <c r="X36" s="257"/>
      <c r="Y36" s="258"/>
      <c r="Z36" s="239"/>
      <c r="AA36" s="259"/>
      <c r="AB36" s="260">
        <v>1</v>
      </c>
      <c r="AC36" s="261"/>
      <c r="AD36" s="260">
        <v>12</v>
      </c>
      <c r="AE36" s="98"/>
      <c r="AG36" s="30"/>
      <c r="AH36" s="30"/>
      <c r="AI36" s="30"/>
      <c r="AJ36" s="100"/>
      <c r="AK36" s="34"/>
      <c r="AL36" s="20"/>
      <c r="AMI36"/>
    </row>
    <row r="37" spans="1:1023" s="3" customFormat="1" ht="30" customHeight="1">
      <c r="A37" s="10"/>
      <c r="B37" s="242"/>
      <c r="C37" s="243"/>
      <c r="D37" s="243"/>
      <c r="E37" s="243" t="s">
        <v>62</v>
      </c>
      <c r="F37" s="244" t="s">
        <v>88</v>
      </c>
      <c r="G37" s="193" t="s">
        <v>66</v>
      </c>
      <c r="H37" s="262"/>
      <c r="I37" s="246">
        <v>1</v>
      </c>
      <c r="J37" s="247"/>
      <c r="K37" s="248">
        <v>18</v>
      </c>
      <c r="L37" s="248"/>
      <c r="M37" s="249"/>
      <c r="N37" s="250"/>
      <c r="O37" s="193"/>
      <c r="P37" s="250">
        <v>2</v>
      </c>
      <c r="Q37" s="251"/>
      <c r="R37" s="252" t="s">
        <v>50</v>
      </c>
      <c r="S37" s="253" t="s">
        <v>51</v>
      </c>
      <c r="T37" s="254" t="s">
        <v>52</v>
      </c>
      <c r="U37" s="255" t="s">
        <v>53</v>
      </c>
      <c r="V37" s="256" t="s">
        <v>54</v>
      </c>
      <c r="W37" s="254" t="s">
        <v>55</v>
      </c>
      <c r="X37" s="257"/>
      <c r="Y37" s="258"/>
      <c r="Z37" s="239"/>
      <c r="AA37" s="259"/>
      <c r="AB37" s="260">
        <v>1</v>
      </c>
      <c r="AC37" s="261"/>
      <c r="AD37" s="260">
        <v>36</v>
      </c>
      <c r="AE37" s="98"/>
      <c r="AJ37" s="100"/>
      <c r="AK37" s="34"/>
      <c r="AL37" s="20"/>
      <c r="AMI37"/>
    </row>
    <row r="38" spans="1:1023" s="210" customFormat="1" ht="19.899999999999999" customHeight="1">
      <c r="A38" s="172"/>
      <c r="B38" s="194"/>
      <c r="C38" s="195" t="s">
        <v>89</v>
      </c>
      <c r="D38" s="196"/>
      <c r="E38" s="196"/>
      <c r="F38" s="197"/>
      <c r="G38" s="198"/>
      <c r="H38" s="199"/>
      <c r="I38" s="265"/>
      <c r="J38" s="266"/>
      <c r="K38" s="267">
        <f>SUM(K39)</f>
        <v>36</v>
      </c>
      <c r="L38" s="268"/>
      <c r="M38" s="207"/>
      <c r="N38" s="202"/>
      <c r="O38" s="198"/>
      <c r="P38" s="203">
        <f>P39</f>
        <v>2</v>
      </c>
      <c r="Q38" s="204"/>
      <c r="R38" s="205"/>
      <c r="S38" s="202"/>
      <c r="T38" s="204"/>
      <c r="U38" s="206"/>
      <c r="V38" s="202"/>
      <c r="W38" s="204"/>
      <c r="X38" s="207"/>
      <c r="Y38" s="199"/>
      <c r="Z38" s="269"/>
      <c r="AA38" s="270"/>
      <c r="AB38" s="268"/>
      <c r="AC38" s="207"/>
      <c r="AD38" s="200"/>
      <c r="AE38" s="201"/>
      <c r="AJ38" s="211"/>
      <c r="AK38" s="190"/>
      <c r="AL38" s="191"/>
      <c r="AMI38" s="192"/>
    </row>
    <row r="39" spans="1:1023" s="3" customFormat="1" ht="30" customHeight="1">
      <c r="A39" s="10"/>
      <c r="B39" s="86"/>
      <c r="C39" s="243"/>
      <c r="D39" s="243"/>
      <c r="E39" s="243" t="s">
        <v>48</v>
      </c>
      <c r="F39" s="244" t="s">
        <v>90</v>
      </c>
      <c r="G39" s="193" t="s">
        <v>66</v>
      </c>
      <c r="H39" s="245"/>
      <c r="I39" s="246">
        <v>1</v>
      </c>
      <c r="J39" s="247"/>
      <c r="K39" s="248">
        <v>36</v>
      </c>
      <c r="L39" s="248"/>
      <c r="M39" s="249"/>
      <c r="N39" s="250"/>
      <c r="O39" s="193"/>
      <c r="P39" s="250">
        <v>2</v>
      </c>
      <c r="Q39" s="251"/>
      <c r="R39" s="252" t="s">
        <v>50</v>
      </c>
      <c r="S39" s="253" t="s">
        <v>51</v>
      </c>
      <c r="T39" s="254" t="s">
        <v>52</v>
      </c>
      <c r="U39" s="255" t="s">
        <v>53</v>
      </c>
      <c r="V39" s="256" t="s">
        <v>54</v>
      </c>
      <c r="W39" s="254" t="s">
        <v>55</v>
      </c>
      <c r="X39" s="257"/>
      <c r="Y39" s="258"/>
      <c r="Z39" s="239"/>
      <c r="AA39" s="259"/>
      <c r="AB39" s="260">
        <v>1</v>
      </c>
      <c r="AC39" s="261"/>
      <c r="AD39" s="97">
        <v>36</v>
      </c>
      <c r="AE39" s="98"/>
      <c r="AJ39" s="100"/>
      <c r="AK39" s="34"/>
      <c r="AL39" s="20"/>
      <c r="AMI39"/>
    </row>
    <row r="40" spans="1:1023" s="210" customFormat="1" ht="18" customHeight="1">
      <c r="A40" s="172"/>
      <c r="B40" s="212"/>
      <c r="C40" s="213" t="s">
        <v>91</v>
      </c>
      <c r="D40" s="213"/>
      <c r="E40" s="213"/>
      <c r="F40" s="213"/>
      <c r="G40" s="214"/>
      <c r="H40" s="213"/>
      <c r="I40" s="271"/>
      <c r="J40" s="271"/>
      <c r="K40" s="271">
        <f>K42+K44+K45</f>
        <v>54</v>
      </c>
      <c r="L40" s="272"/>
      <c r="M40" s="271"/>
      <c r="N40" s="214"/>
      <c r="O40" s="214"/>
      <c r="P40" s="214">
        <f>P42+P44+P45</f>
        <v>6</v>
      </c>
      <c r="Q40" s="214"/>
      <c r="R40" s="214"/>
      <c r="S40" s="216"/>
      <c r="T40" s="216"/>
      <c r="U40" s="217"/>
      <c r="V40" s="218"/>
      <c r="W40" s="216"/>
      <c r="X40" s="219"/>
      <c r="Y40" s="220"/>
      <c r="Z40" s="273"/>
      <c r="AA40" s="274"/>
      <c r="AB40" s="271"/>
      <c r="AC40" s="271"/>
      <c r="AD40" s="223"/>
      <c r="AE40" s="224"/>
      <c r="AJ40" s="211"/>
      <c r="AK40" s="190" t="s">
        <v>9</v>
      </c>
      <c r="AL40" s="191"/>
      <c r="AMI40" s="192"/>
    </row>
    <row r="41" spans="1:1023" s="3" customFormat="1" ht="18" customHeight="1">
      <c r="A41" s="10"/>
      <c r="B41" s="73"/>
      <c r="C41" s="230"/>
      <c r="D41" s="230"/>
      <c r="E41" s="230"/>
      <c r="F41" s="230"/>
      <c r="G41" s="231"/>
      <c r="H41" s="230"/>
      <c r="I41" s="232"/>
      <c r="J41" s="232" t="s">
        <v>92</v>
      </c>
      <c r="K41" s="232">
        <f>K42+K46+K47+K48</f>
        <v>72</v>
      </c>
      <c r="L41" s="275"/>
      <c r="M41" s="275"/>
      <c r="N41" s="231"/>
      <c r="O41" s="231"/>
      <c r="P41" s="231"/>
      <c r="Q41" s="231"/>
      <c r="R41" s="231"/>
      <c r="S41" s="233"/>
      <c r="T41" s="233"/>
      <c r="U41" s="234"/>
      <c r="V41" s="235"/>
      <c r="W41" s="236"/>
      <c r="X41" s="237"/>
      <c r="Y41" s="238"/>
      <c r="Z41" s="239"/>
      <c r="AA41" s="240"/>
      <c r="AB41" s="241"/>
      <c r="AC41" s="241"/>
      <c r="AD41" s="82"/>
      <c r="AE41" s="83"/>
      <c r="AJ41" s="85"/>
      <c r="AK41" s="34" t="s">
        <v>9</v>
      </c>
      <c r="AL41" s="20"/>
      <c r="AMI41"/>
    </row>
    <row r="42" spans="1:1023" s="3" customFormat="1" ht="30" customHeight="1">
      <c r="A42" s="10" t="s">
        <v>93</v>
      </c>
      <c r="B42" s="86"/>
      <c r="C42" s="243"/>
      <c r="D42" s="243"/>
      <c r="E42" s="243" t="s">
        <v>48</v>
      </c>
      <c r="F42" s="244" t="s">
        <v>94</v>
      </c>
      <c r="G42" s="193" t="s">
        <v>66</v>
      </c>
      <c r="H42" s="245"/>
      <c r="I42" s="246">
        <v>1</v>
      </c>
      <c r="J42" s="247"/>
      <c r="K42" s="248">
        <v>18</v>
      </c>
      <c r="L42" s="248"/>
      <c r="M42" s="249"/>
      <c r="N42" s="250"/>
      <c r="O42" s="193"/>
      <c r="P42" s="250">
        <v>2</v>
      </c>
      <c r="Q42" s="251"/>
      <c r="R42" s="252" t="s">
        <v>50</v>
      </c>
      <c r="S42" s="253" t="s">
        <v>51</v>
      </c>
      <c r="T42" s="254" t="s">
        <v>52</v>
      </c>
      <c r="U42" s="255" t="s">
        <v>53</v>
      </c>
      <c r="V42" s="256" t="s">
        <v>54</v>
      </c>
      <c r="W42" s="254" t="s">
        <v>55</v>
      </c>
      <c r="X42" s="257"/>
      <c r="Y42" s="258"/>
      <c r="Z42" s="239"/>
      <c r="AA42" s="259"/>
      <c r="AB42" s="260">
        <v>1</v>
      </c>
      <c r="AC42" s="261"/>
      <c r="AD42" s="97">
        <f>K42*AB42</f>
        <v>18</v>
      </c>
      <c r="AE42" s="98"/>
      <c r="AJ42" s="100"/>
      <c r="AK42" s="34" t="s">
        <v>9</v>
      </c>
      <c r="AL42" s="20"/>
      <c r="AMI42"/>
    </row>
    <row r="43" spans="1:1023" s="3" customFormat="1" ht="105" customHeight="1">
      <c r="A43" s="10"/>
      <c r="B43" s="86"/>
      <c r="C43" s="243"/>
      <c r="D43" s="243"/>
      <c r="E43" s="243" t="s">
        <v>56</v>
      </c>
      <c r="F43" s="244" t="s">
        <v>95</v>
      </c>
      <c r="G43" s="193" t="s">
        <v>66</v>
      </c>
      <c r="H43" s="245"/>
      <c r="I43" s="246">
        <v>1</v>
      </c>
      <c r="J43" s="247"/>
      <c r="K43" s="248">
        <v>36</v>
      </c>
      <c r="L43" s="248"/>
      <c r="M43" s="249"/>
      <c r="N43" s="250"/>
      <c r="O43" s="193"/>
      <c r="P43" s="250">
        <v>2</v>
      </c>
      <c r="Q43" s="251"/>
      <c r="R43" s="252" t="s">
        <v>50</v>
      </c>
      <c r="S43" s="253" t="s">
        <v>51</v>
      </c>
      <c r="T43" s="254" t="s">
        <v>52</v>
      </c>
      <c r="U43" s="255" t="s">
        <v>53</v>
      </c>
      <c r="V43" s="256" t="s">
        <v>54</v>
      </c>
      <c r="W43" s="254" t="s">
        <v>55</v>
      </c>
      <c r="X43" s="257"/>
      <c r="Y43" s="258"/>
      <c r="Z43" s="239"/>
      <c r="AA43" s="259"/>
      <c r="AB43" s="260">
        <v>1</v>
      </c>
      <c r="AC43" s="261"/>
      <c r="AD43" s="97">
        <f>K43*AB43</f>
        <v>36</v>
      </c>
      <c r="AE43" s="98"/>
      <c r="AJ43" s="100"/>
      <c r="AK43" s="34"/>
      <c r="AL43" s="20"/>
      <c r="AMI43"/>
    </row>
    <row r="44" spans="1:1023" s="308" customFormat="1" ht="30" customHeight="1">
      <c r="A44" s="282" t="s">
        <v>9</v>
      </c>
      <c r="B44" s="283"/>
      <c r="C44" s="284"/>
      <c r="D44" s="323" t="s">
        <v>96</v>
      </c>
      <c r="E44" s="284" t="s">
        <v>60</v>
      </c>
      <c r="F44" s="285" t="s">
        <v>97</v>
      </c>
      <c r="G44" s="286" t="s">
        <v>66</v>
      </c>
      <c r="H44" s="287"/>
      <c r="I44" s="288">
        <v>1</v>
      </c>
      <c r="J44" s="289"/>
      <c r="K44" s="290">
        <v>18</v>
      </c>
      <c r="L44" s="290"/>
      <c r="M44" s="291"/>
      <c r="N44" s="292"/>
      <c r="O44" s="293"/>
      <c r="P44" s="294">
        <v>2</v>
      </c>
      <c r="Q44" s="295"/>
      <c r="R44" s="296" t="s">
        <v>50</v>
      </c>
      <c r="S44" s="297" t="s">
        <v>51</v>
      </c>
      <c r="T44" s="298" t="s">
        <v>52</v>
      </c>
      <c r="U44" s="299" t="s">
        <v>53</v>
      </c>
      <c r="V44" s="300" t="s">
        <v>54</v>
      </c>
      <c r="W44" s="301" t="s">
        <v>55</v>
      </c>
      <c r="X44" s="302"/>
      <c r="Y44" s="303"/>
      <c r="Z44" s="304"/>
      <c r="AA44" s="305"/>
      <c r="AB44" s="306">
        <v>1</v>
      </c>
      <c r="AC44" s="307"/>
      <c r="AD44" s="306">
        <f>K44*AB44</f>
        <v>18</v>
      </c>
      <c r="AE44" s="307"/>
      <c r="AJ44" s="309"/>
      <c r="AK44" s="310" t="s">
        <v>9</v>
      </c>
      <c r="AL44" s="311"/>
      <c r="AMI44" s="312"/>
    </row>
    <row r="45" spans="1:1023" s="308" customFormat="1" ht="30" customHeight="1">
      <c r="A45" s="282"/>
      <c r="B45" s="283"/>
      <c r="C45" s="284"/>
      <c r="D45" s="323"/>
      <c r="E45" s="284" t="s">
        <v>62</v>
      </c>
      <c r="F45" s="285" t="s">
        <v>98</v>
      </c>
      <c r="G45" s="286" t="s">
        <v>66</v>
      </c>
      <c r="H45" s="287"/>
      <c r="I45" s="288">
        <v>1</v>
      </c>
      <c r="J45" s="289"/>
      <c r="K45" s="290">
        <v>18</v>
      </c>
      <c r="L45" s="290"/>
      <c r="M45" s="291"/>
      <c r="N45" s="292"/>
      <c r="O45" s="293"/>
      <c r="P45" s="294">
        <v>2</v>
      </c>
      <c r="Q45" s="295"/>
      <c r="R45" s="296" t="s">
        <v>50</v>
      </c>
      <c r="S45" s="297" t="s">
        <v>51</v>
      </c>
      <c r="T45" s="298" t="s">
        <v>52</v>
      </c>
      <c r="U45" s="299" t="s">
        <v>53</v>
      </c>
      <c r="V45" s="300" t="s">
        <v>54</v>
      </c>
      <c r="W45" s="301" t="s">
        <v>55</v>
      </c>
      <c r="X45" s="302"/>
      <c r="Y45" s="303"/>
      <c r="Z45" s="304"/>
      <c r="AA45" s="305"/>
      <c r="AB45" s="306">
        <v>1</v>
      </c>
      <c r="AC45" s="307"/>
      <c r="AD45" s="306">
        <v>36</v>
      </c>
      <c r="AE45" s="307"/>
      <c r="AJ45" s="309"/>
      <c r="AK45" s="310"/>
      <c r="AL45" s="311"/>
      <c r="AMI45" s="312"/>
    </row>
    <row r="46" spans="1:1023" s="308" customFormat="1" ht="30" customHeight="1">
      <c r="A46" s="282"/>
      <c r="B46" s="283"/>
      <c r="C46" s="284"/>
      <c r="D46" s="323" t="s">
        <v>99</v>
      </c>
      <c r="E46" s="284" t="s">
        <v>100</v>
      </c>
      <c r="F46" s="285" t="s">
        <v>101</v>
      </c>
      <c r="G46" s="286" t="s">
        <v>66</v>
      </c>
      <c r="H46" s="287"/>
      <c r="I46" s="288">
        <v>1</v>
      </c>
      <c r="J46" s="289"/>
      <c r="K46" s="290">
        <v>18</v>
      </c>
      <c r="L46" s="290"/>
      <c r="M46" s="291"/>
      <c r="N46" s="292"/>
      <c r="O46" s="293"/>
      <c r="P46" s="294">
        <v>1.5</v>
      </c>
      <c r="Q46" s="295"/>
      <c r="R46" s="296" t="s">
        <v>50</v>
      </c>
      <c r="S46" s="297" t="s">
        <v>51</v>
      </c>
      <c r="T46" s="298" t="s">
        <v>52</v>
      </c>
      <c r="U46" s="299" t="s">
        <v>53</v>
      </c>
      <c r="V46" s="300" t="s">
        <v>54</v>
      </c>
      <c r="W46" s="301" t="s">
        <v>55</v>
      </c>
      <c r="X46" s="302"/>
      <c r="Y46" s="303"/>
      <c r="Z46" s="304"/>
      <c r="AA46" s="305"/>
      <c r="AB46" s="306">
        <v>1</v>
      </c>
      <c r="AC46" s="307"/>
      <c r="AD46" s="306">
        <v>36</v>
      </c>
      <c r="AE46" s="307"/>
      <c r="AJ46" s="309"/>
      <c r="AK46" s="310"/>
      <c r="AL46" s="311"/>
      <c r="AMI46" s="312"/>
    </row>
    <row r="47" spans="1:1023" s="308" customFormat="1" ht="30" customHeight="1">
      <c r="A47" s="282"/>
      <c r="B47" s="283"/>
      <c r="C47" s="284"/>
      <c r="D47" s="323"/>
      <c r="E47" s="284" t="s">
        <v>102</v>
      </c>
      <c r="F47" s="285" t="s">
        <v>103</v>
      </c>
      <c r="G47" s="286" t="s">
        <v>66</v>
      </c>
      <c r="H47" s="287"/>
      <c r="I47" s="288">
        <v>1</v>
      </c>
      <c r="J47" s="289"/>
      <c r="K47" s="290">
        <v>18</v>
      </c>
      <c r="L47" s="290"/>
      <c r="M47" s="291"/>
      <c r="N47" s="292"/>
      <c r="O47" s="293"/>
      <c r="P47" s="294">
        <v>1.5</v>
      </c>
      <c r="Q47" s="295"/>
      <c r="R47" s="296" t="s">
        <v>50</v>
      </c>
      <c r="S47" s="297" t="s">
        <v>51</v>
      </c>
      <c r="T47" s="298" t="s">
        <v>52</v>
      </c>
      <c r="U47" s="299" t="s">
        <v>53</v>
      </c>
      <c r="V47" s="300" t="s">
        <v>54</v>
      </c>
      <c r="W47" s="301" t="s">
        <v>55</v>
      </c>
      <c r="X47" s="302"/>
      <c r="Y47" s="303"/>
      <c r="Z47" s="304"/>
      <c r="AA47" s="305"/>
      <c r="AB47" s="306">
        <v>1</v>
      </c>
      <c r="AC47" s="307"/>
      <c r="AD47" s="306">
        <v>36</v>
      </c>
      <c r="AE47" s="307"/>
      <c r="AJ47" s="309"/>
      <c r="AK47" s="310"/>
      <c r="AL47" s="311"/>
      <c r="AMI47" s="312"/>
    </row>
    <row r="48" spans="1:1023" s="308" customFormat="1" ht="30" customHeight="1">
      <c r="A48" s="282"/>
      <c r="B48" s="283"/>
      <c r="C48" s="284"/>
      <c r="D48" s="323"/>
      <c r="E48" s="284" t="s">
        <v>104</v>
      </c>
      <c r="F48" s="285" t="s">
        <v>105</v>
      </c>
      <c r="G48" s="286" t="s">
        <v>66</v>
      </c>
      <c r="H48" s="287"/>
      <c r="I48" s="288">
        <v>1</v>
      </c>
      <c r="J48" s="289"/>
      <c r="K48" s="290">
        <v>18</v>
      </c>
      <c r="L48" s="290"/>
      <c r="M48" s="291"/>
      <c r="N48" s="292"/>
      <c r="O48" s="293"/>
      <c r="P48" s="294">
        <v>1</v>
      </c>
      <c r="Q48" s="295"/>
      <c r="R48" s="296" t="s">
        <v>50</v>
      </c>
      <c r="S48" s="297" t="s">
        <v>51</v>
      </c>
      <c r="T48" s="298" t="s">
        <v>52</v>
      </c>
      <c r="U48" s="299" t="s">
        <v>53</v>
      </c>
      <c r="V48" s="300" t="s">
        <v>54</v>
      </c>
      <c r="W48" s="301" t="s">
        <v>55</v>
      </c>
      <c r="X48" s="302"/>
      <c r="Y48" s="303"/>
      <c r="Z48" s="304"/>
      <c r="AA48" s="305"/>
      <c r="AB48" s="306">
        <v>1</v>
      </c>
      <c r="AC48" s="307"/>
      <c r="AD48" s="306">
        <v>36</v>
      </c>
      <c r="AE48" s="307"/>
      <c r="AJ48" s="309"/>
      <c r="AK48" s="310"/>
      <c r="AL48" s="311"/>
      <c r="AMI48" s="312"/>
    </row>
    <row r="49" spans="1:1023" s="210" customFormat="1" ht="18" customHeight="1">
      <c r="A49" s="172" t="s">
        <v>9</v>
      </c>
      <c r="B49" s="212"/>
      <c r="C49" s="213" t="s">
        <v>106</v>
      </c>
      <c r="D49" s="213"/>
      <c r="E49" s="213"/>
      <c r="F49" s="213"/>
      <c r="G49" s="214"/>
      <c r="H49" s="213"/>
      <c r="I49" s="271"/>
      <c r="J49" s="271"/>
      <c r="K49" s="271">
        <f>K50</f>
        <v>48</v>
      </c>
      <c r="L49" s="271"/>
      <c r="M49" s="271"/>
      <c r="N49" s="214"/>
      <c r="O49" s="214"/>
      <c r="P49" s="214">
        <v>4</v>
      </c>
      <c r="Q49" s="214"/>
      <c r="R49" s="214"/>
      <c r="S49" s="216"/>
      <c r="T49" s="216"/>
      <c r="U49" s="217"/>
      <c r="V49" s="218"/>
      <c r="W49" s="216"/>
      <c r="X49" s="219"/>
      <c r="Y49" s="220"/>
      <c r="Z49" s="273"/>
      <c r="AA49" s="274"/>
      <c r="AB49" s="271"/>
      <c r="AC49" s="271"/>
      <c r="AD49" s="271"/>
      <c r="AE49" s="224"/>
      <c r="AJ49" s="211"/>
      <c r="AK49" s="190" t="s">
        <v>9</v>
      </c>
      <c r="AL49" s="191"/>
      <c r="AMI49" s="192"/>
    </row>
    <row r="50" spans="1:1023" s="3" customFormat="1" ht="84" customHeight="1">
      <c r="A50" s="10" t="s">
        <v>9</v>
      </c>
      <c r="B50" s="86"/>
      <c r="C50" s="243"/>
      <c r="D50" s="243"/>
      <c r="E50" s="243" t="s">
        <v>48</v>
      </c>
      <c r="F50" s="278" t="s">
        <v>107</v>
      </c>
      <c r="G50" s="249" t="s">
        <v>66</v>
      </c>
      <c r="H50" s="263"/>
      <c r="I50" s="246">
        <v>1</v>
      </c>
      <c r="J50" s="247"/>
      <c r="K50" s="248">
        <v>48</v>
      </c>
      <c r="L50" s="248"/>
      <c r="M50" s="249"/>
      <c r="N50" s="250"/>
      <c r="O50" s="193"/>
      <c r="P50" s="250">
        <v>4</v>
      </c>
      <c r="Q50" s="251"/>
      <c r="R50" s="252" t="s">
        <v>50</v>
      </c>
      <c r="S50" s="253" t="s">
        <v>51</v>
      </c>
      <c r="T50" s="254" t="s">
        <v>52</v>
      </c>
      <c r="U50" s="255" t="s">
        <v>53</v>
      </c>
      <c r="V50" s="256" t="s">
        <v>54</v>
      </c>
      <c r="W50" s="254" t="s">
        <v>55</v>
      </c>
      <c r="X50" s="257"/>
      <c r="Y50" s="258"/>
      <c r="Z50" s="239"/>
      <c r="AA50" s="259"/>
      <c r="AB50" s="260">
        <v>1</v>
      </c>
      <c r="AC50" s="261"/>
      <c r="AD50" s="260">
        <f>K50*AB50</f>
        <v>48</v>
      </c>
      <c r="AE50" s="98"/>
      <c r="AJ50" s="100"/>
      <c r="AK50" s="34" t="s">
        <v>9</v>
      </c>
      <c r="AL50" s="20"/>
      <c r="AMI50"/>
    </row>
    <row r="51" spans="1:1023" s="107" customFormat="1">
      <c r="A51" s="102" t="s">
        <v>9</v>
      </c>
      <c r="B51" s="103"/>
      <c r="C51" s="103"/>
      <c r="D51" s="103"/>
      <c r="E51" s="103"/>
      <c r="F51" s="103"/>
      <c r="G51" s="170"/>
      <c r="H51" s="104" t="s">
        <v>108</v>
      </c>
      <c r="I51" s="105"/>
      <c r="J51" s="152" t="s">
        <v>109</v>
      </c>
      <c r="K51" s="152">
        <f>K7+K38+K40+K49</f>
        <v>192</v>
      </c>
      <c r="L51" s="152"/>
      <c r="M51" s="152"/>
      <c r="N51" s="152"/>
      <c r="O51" s="152"/>
      <c r="P51" s="152">
        <f>P7+P38+P40+P49</f>
        <v>18</v>
      </c>
      <c r="Q51" s="106"/>
      <c r="R51" s="106"/>
      <c r="S51" s="106"/>
      <c r="T51" s="106"/>
      <c r="U51" s="106"/>
      <c r="V51" s="106"/>
      <c r="W51" s="106"/>
      <c r="X51" s="106"/>
      <c r="Y51" s="106"/>
      <c r="AA51" s="106"/>
      <c r="AB51" s="106"/>
      <c r="AC51" s="104" t="s">
        <v>110</v>
      </c>
      <c r="AD51" s="279">
        <f>SUM(AD8:AD50)</f>
        <v>840</v>
      </c>
      <c r="AE51" s="106"/>
      <c r="AG51" s="33"/>
      <c r="AH51" s="33"/>
      <c r="AI51" s="33"/>
      <c r="AJ51" s="85"/>
      <c r="AK51" s="14" t="s">
        <v>9</v>
      </c>
      <c r="AL51" s="108"/>
      <c r="AMI51"/>
    </row>
    <row r="52" spans="1:1023">
      <c r="J52" s="152" t="s">
        <v>111</v>
      </c>
      <c r="K52" s="152">
        <f>K51+K46</f>
        <v>210</v>
      </c>
      <c r="O52" s="152"/>
      <c r="P52" s="152"/>
    </row>
    <row r="53" spans="1:1023" ht="15.6">
      <c r="A53" s="10" t="s">
        <v>9</v>
      </c>
      <c r="B53" s="39" t="s">
        <v>112</v>
      </c>
      <c r="C53" s="39"/>
      <c r="D53" s="39"/>
      <c r="E53" s="39"/>
      <c r="F53" s="39"/>
      <c r="G53" s="166"/>
      <c r="H53" s="36"/>
      <c r="I53" s="317" t="s">
        <v>16</v>
      </c>
      <c r="J53" s="317"/>
      <c r="K53" s="317"/>
      <c r="L53" s="317"/>
      <c r="M53" s="317"/>
      <c r="N53" s="318" t="s">
        <v>17</v>
      </c>
      <c r="O53" s="318"/>
      <c r="P53" s="318"/>
      <c r="Q53" s="318"/>
      <c r="R53" s="318"/>
      <c r="S53" s="318"/>
      <c r="T53" s="318"/>
      <c r="U53" s="318"/>
      <c r="V53" s="318"/>
      <c r="W53" s="318"/>
      <c r="X53" s="318"/>
      <c r="Y53" s="318"/>
      <c r="Z53" s="29"/>
      <c r="AA53" s="40" t="s">
        <v>18</v>
      </c>
      <c r="AB53" s="41"/>
      <c r="AC53" s="41"/>
      <c r="AD53" s="42" t="s">
        <v>19</v>
      </c>
      <c r="AE53" s="43"/>
      <c r="AF53" s="30"/>
      <c r="AG53" s="44" t="s">
        <v>20</v>
      </c>
      <c r="AH53" s="44" t="s">
        <v>21</v>
      </c>
      <c r="AI53" s="44" t="s">
        <v>22</v>
      </c>
      <c r="AJ53" s="33"/>
      <c r="AK53" s="34" t="s">
        <v>9</v>
      </c>
      <c r="AL53" s="20"/>
    </row>
    <row r="54" spans="1:1023" ht="21" customHeight="1">
      <c r="A54" s="10" t="s">
        <v>23</v>
      </c>
      <c r="B54" s="39" t="s">
        <v>24</v>
      </c>
      <c r="C54" s="39"/>
      <c r="D54" s="39"/>
      <c r="E54" s="39"/>
      <c r="F54" s="39"/>
      <c r="G54" s="166"/>
      <c r="H54" s="36"/>
      <c r="I54" s="319" t="s">
        <v>25</v>
      </c>
      <c r="J54" s="319"/>
      <c r="K54" s="319"/>
      <c r="L54" s="319"/>
      <c r="M54" s="319"/>
      <c r="N54" s="320" t="s">
        <v>26</v>
      </c>
      <c r="O54" s="320"/>
      <c r="P54" s="320"/>
      <c r="Q54" s="320"/>
      <c r="R54" s="320"/>
      <c r="S54" s="321" t="s">
        <v>27</v>
      </c>
      <c r="T54" s="321"/>
      <c r="U54" s="321"/>
      <c r="V54" s="322" t="s">
        <v>28</v>
      </c>
      <c r="W54" s="322"/>
      <c r="X54" s="322"/>
      <c r="Y54" s="45"/>
      <c r="Z54" s="29"/>
      <c r="AA54" s="46"/>
      <c r="AB54" s="47"/>
      <c r="AC54" s="48"/>
      <c r="AD54" s="49"/>
      <c r="AE54" s="50"/>
      <c r="AF54" s="30"/>
      <c r="AG54" s="280">
        <v>25</v>
      </c>
      <c r="AH54" s="51"/>
      <c r="AI54" s="52"/>
      <c r="AJ54" s="30"/>
      <c r="AK54" s="34" t="s">
        <v>9</v>
      </c>
      <c r="AL54" s="20"/>
    </row>
    <row r="55" spans="1:1023" s="72" customFormat="1" ht="22.5" customHeight="1">
      <c r="A55" s="10" t="s">
        <v>9</v>
      </c>
      <c r="B55" s="53" t="s">
        <v>29</v>
      </c>
      <c r="C55" s="54"/>
      <c r="D55" s="54"/>
      <c r="E55" s="54"/>
      <c r="F55" s="55"/>
      <c r="G55" s="171" t="s">
        <v>30</v>
      </c>
      <c r="H55" s="56" t="s">
        <v>31</v>
      </c>
      <c r="I55" s="57" t="s">
        <v>32</v>
      </c>
      <c r="J55" s="58" t="s">
        <v>33</v>
      </c>
      <c r="K55" s="59" t="s">
        <v>34</v>
      </c>
      <c r="L55" s="59" t="s">
        <v>35</v>
      </c>
      <c r="M55" s="60" t="s">
        <v>36</v>
      </c>
      <c r="N55" s="61" t="s">
        <v>37</v>
      </c>
      <c r="O55" s="62" t="s">
        <v>38</v>
      </c>
      <c r="P55" s="63" t="s">
        <v>39</v>
      </c>
      <c r="Q55" s="64" t="s">
        <v>40</v>
      </c>
      <c r="R55" s="65" t="s">
        <v>41</v>
      </c>
      <c r="S55" s="66" t="s">
        <v>42</v>
      </c>
      <c r="T55" s="66" t="s">
        <v>43</v>
      </c>
      <c r="U55" s="66" t="s">
        <v>44</v>
      </c>
      <c r="V55" s="67" t="s">
        <v>42</v>
      </c>
      <c r="W55" s="66" t="s">
        <v>43</v>
      </c>
      <c r="X55" s="68" t="s">
        <v>44</v>
      </c>
      <c r="Y55" s="56" t="s">
        <v>45</v>
      </c>
      <c r="Z55" s="29"/>
      <c r="AA55" s="149"/>
      <c r="AB55" s="69" t="s">
        <v>34</v>
      </c>
      <c r="AC55" s="70" t="s">
        <v>36</v>
      </c>
      <c r="AD55" s="69"/>
      <c r="AE55" s="71"/>
      <c r="AF55" s="30"/>
      <c r="AG55" s="30"/>
      <c r="AH55" s="30"/>
      <c r="AI55" s="30"/>
      <c r="AJ55" s="33"/>
      <c r="AK55" s="34" t="s">
        <v>9</v>
      </c>
      <c r="AL55" s="20"/>
      <c r="AMI55"/>
    </row>
    <row r="56" spans="1:1023" s="192" customFormat="1" ht="19.899999999999999" customHeight="1">
      <c r="A56" s="172"/>
      <c r="B56" s="173"/>
      <c r="C56" s="225" t="s">
        <v>46</v>
      </c>
      <c r="D56" s="174"/>
      <c r="E56" s="174"/>
      <c r="F56" s="174"/>
      <c r="G56" s="175"/>
      <c r="H56" s="176"/>
      <c r="I56" s="177"/>
      <c r="J56" s="175"/>
      <c r="K56" s="175">
        <f>K57</f>
        <v>54</v>
      </c>
      <c r="L56" s="175"/>
      <c r="M56" s="178"/>
      <c r="N56" s="179"/>
      <c r="O56" s="179"/>
      <c r="P56" s="226">
        <v>6</v>
      </c>
      <c r="Q56" s="180"/>
      <c r="R56" s="180"/>
      <c r="S56" s="181"/>
      <c r="T56" s="181"/>
      <c r="U56" s="181"/>
      <c r="V56" s="181"/>
      <c r="W56" s="181"/>
      <c r="X56" s="181"/>
      <c r="Y56" s="182"/>
      <c r="Z56" s="183"/>
      <c r="AA56" s="184"/>
      <c r="AB56" s="185"/>
      <c r="AC56" s="186"/>
      <c r="AD56" s="187"/>
      <c r="AE56" s="188"/>
      <c r="AF56" s="189"/>
      <c r="AG56" s="189"/>
      <c r="AH56" s="189"/>
      <c r="AI56" s="189"/>
      <c r="AJ56" s="189"/>
      <c r="AK56" s="190"/>
      <c r="AL56" s="191"/>
    </row>
    <row r="57" spans="1:1023" s="3" customFormat="1" ht="18" customHeight="1">
      <c r="A57" s="10"/>
      <c r="B57" s="73"/>
      <c r="C57" s="74" t="s">
        <v>47</v>
      </c>
      <c r="D57" s="74"/>
      <c r="E57" s="74"/>
      <c r="F57" s="74"/>
      <c r="G57" s="77"/>
      <c r="H57" s="74"/>
      <c r="I57" s="75"/>
      <c r="J57" s="76"/>
      <c r="K57" s="232">
        <f>K58+K59+K60+K61+K62</f>
        <v>54</v>
      </c>
      <c r="L57" s="232"/>
      <c r="M57" s="232"/>
      <c r="N57" s="231"/>
      <c r="O57" s="231"/>
      <c r="P57" s="231">
        <v>6</v>
      </c>
      <c r="Q57" s="77"/>
      <c r="R57" s="77"/>
      <c r="S57" s="78"/>
      <c r="T57" s="78"/>
      <c r="U57" s="160"/>
      <c r="V57" s="157"/>
      <c r="W57" s="158"/>
      <c r="X57" s="79"/>
      <c r="Y57" s="80"/>
      <c r="Z57" s="29"/>
      <c r="AA57" s="81"/>
      <c r="AB57" s="82"/>
      <c r="AC57" s="82"/>
      <c r="AD57" s="82"/>
      <c r="AE57" s="83"/>
      <c r="AG57" s="84"/>
      <c r="AH57" s="84"/>
      <c r="AI57" s="84"/>
      <c r="AJ57" s="85"/>
      <c r="AK57" s="34"/>
      <c r="AL57" s="20"/>
      <c r="AMI57"/>
    </row>
    <row r="58" spans="1:1023" s="3" customFormat="1" ht="30" customHeight="1">
      <c r="A58" s="10"/>
      <c r="B58" s="86"/>
      <c r="C58" s="87"/>
      <c r="D58" s="87"/>
      <c r="E58" s="87" t="s">
        <v>48</v>
      </c>
      <c r="F58" s="88" t="s">
        <v>49</v>
      </c>
      <c r="G58" s="93"/>
      <c r="H58" s="146"/>
      <c r="I58" s="276">
        <v>2</v>
      </c>
      <c r="J58" s="277"/>
      <c r="K58" s="281">
        <v>12</v>
      </c>
      <c r="L58" s="90"/>
      <c r="M58" s="91"/>
      <c r="N58" s="92"/>
      <c r="O58" s="93"/>
      <c r="P58" s="92">
        <v>1</v>
      </c>
      <c r="Q58" s="94"/>
      <c r="R58" s="144" t="s">
        <v>50</v>
      </c>
      <c r="S58" s="156" t="s">
        <v>51</v>
      </c>
      <c r="T58" s="155" t="s">
        <v>52</v>
      </c>
      <c r="U58" s="159" t="s">
        <v>53</v>
      </c>
      <c r="V58" s="161" t="s">
        <v>54</v>
      </c>
      <c r="W58" s="162" t="s">
        <v>55</v>
      </c>
      <c r="X58" s="154"/>
      <c r="Y58" s="95"/>
      <c r="Z58" s="29"/>
      <c r="AA58" s="96"/>
      <c r="AB58" s="97">
        <v>1</v>
      </c>
      <c r="AC58" s="98"/>
      <c r="AD58" s="97">
        <v>24</v>
      </c>
      <c r="AE58" s="98"/>
      <c r="AG58" s="99"/>
      <c r="AK58" s="34"/>
      <c r="AL58" s="20"/>
      <c r="AMI58"/>
    </row>
    <row r="59" spans="1:1023" s="3" customFormat="1" ht="30" customHeight="1">
      <c r="A59" s="10"/>
      <c r="B59" s="86"/>
      <c r="C59" s="87"/>
      <c r="D59" s="87"/>
      <c r="E59" s="87" t="s">
        <v>56</v>
      </c>
      <c r="F59" s="88" t="s">
        <v>57</v>
      </c>
      <c r="G59" s="93"/>
      <c r="H59" s="146"/>
      <c r="I59" s="276">
        <v>2</v>
      </c>
      <c r="J59" s="277"/>
      <c r="K59" s="281">
        <v>12</v>
      </c>
      <c r="L59" s="90"/>
      <c r="M59" s="91"/>
      <c r="N59" s="92"/>
      <c r="O59" s="93"/>
      <c r="P59" s="92">
        <v>1</v>
      </c>
      <c r="Q59" s="94"/>
      <c r="R59" s="144" t="s">
        <v>50</v>
      </c>
      <c r="S59" s="156" t="s">
        <v>51</v>
      </c>
      <c r="T59" s="155" t="s">
        <v>52</v>
      </c>
      <c r="U59" s="159" t="s">
        <v>53</v>
      </c>
      <c r="V59" s="161" t="s">
        <v>54</v>
      </c>
      <c r="W59" s="162" t="s">
        <v>55</v>
      </c>
      <c r="X59" s="154"/>
      <c r="Y59" s="95"/>
      <c r="Z59" s="29"/>
      <c r="AA59" s="96"/>
      <c r="AB59" s="97">
        <v>1</v>
      </c>
      <c r="AC59" s="98"/>
      <c r="AD59" s="97">
        <v>24</v>
      </c>
      <c r="AE59" s="98"/>
      <c r="AG59" s="99"/>
      <c r="AK59" s="34"/>
      <c r="AL59" s="20"/>
      <c r="AMI59"/>
    </row>
    <row r="60" spans="1:1023" s="3" customFormat="1" ht="30" customHeight="1">
      <c r="A60" s="10"/>
      <c r="B60" s="86"/>
      <c r="C60" s="87"/>
      <c r="D60" s="87"/>
      <c r="E60" s="87" t="s">
        <v>58</v>
      </c>
      <c r="F60" s="88" t="s">
        <v>59</v>
      </c>
      <c r="G60" s="93"/>
      <c r="H60" s="146"/>
      <c r="I60" s="276">
        <v>2</v>
      </c>
      <c r="J60" s="277"/>
      <c r="K60" s="281">
        <v>6</v>
      </c>
      <c r="L60" s="90"/>
      <c r="M60" s="91"/>
      <c r="N60" s="92"/>
      <c r="O60" s="93"/>
      <c r="P60" s="92">
        <v>1</v>
      </c>
      <c r="Q60" s="94"/>
      <c r="R60" s="144" t="s">
        <v>50</v>
      </c>
      <c r="S60" s="156" t="s">
        <v>51</v>
      </c>
      <c r="T60" s="155" t="s">
        <v>52</v>
      </c>
      <c r="U60" s="159" t="s">
        <v>53</v>
      </c>
      <c r="V60" s="161" t="s">
        <v>54</v>
      </c>
      <c r="W60" s="162" t="s">
        <v>55</v>
      </c>
      <c r="X60" s="154"/>
      <c r="Y60" s="95"/>
      <c r="Z60" s="29"/>
      <c r="AA60" s="96"/>
      <c r="AB60" s="97">
        <v>1</v>
      </c>
      <c r="AC60" s="98"/>
      <c r="AD60" s="97">
        <v>12</v>
      </c>
      <c r="AE60" s="98"/>
      <c r="AG60" s="30"/>
      <c r="AH60" s="30"/>
      <c r="AI60" s="30"/>
      <c r="AJ60" s="100"/>
      <c r="AK60" s="34"/>
      <c r="AL60" s="20"/>
      <c r="AMI60"/>
    </row>
    <row r="61" spans="1:1023" s="3" customFormat="1" ht="30" customHeight="1">
      <c r="A61" s="10"/>
      <c r="B61" s="86"/>
      <c r="C61" s="87"/>
      <c r="D61" s="87"/>
      <c r="E61" s="87" t="s">
        <v>60</v>
      </c>
      <c r="F61" s="88" t="s">
        <v>61</v>
      </c>
      <c r="G61" s="93"/>
      <c r="H61" s="146"/>
      <c r="I61" s="276">
        <v>2</v>
      </c>
      <c r="J61" s="277"/>
      <c r="K61" s="281">
        <v>6</v>
      </c>
      <c r="L61" s="90"/>
      <c r="M61" s="91"/>
      <c r="N61" s="92"/>
      <c r="O61" s="93"/>
      <c r="P61" s="92">
        <v>1</v>
      </c>
      <c r="Q61" s="94"/>
      <c r="R61" s="144" t="s">
        <v>50</v>
      </c>
      <c r="S61" s="156" t="s">
        <v>51</v>
      </c>
      <c r="T61" s="155" t="s">
        <v>52</v>
      </c>
      <c r="U61" s="159" t="s">
        <v>53</v>
      </c>
      <c r="V61" s="161" t="s">
        <v>54</v>
      </c>
      <c r="W61" s="162" t="s">
        <v>55</v>
      </c>
      <c r="X61" s="154"/>
      <c r="Y61" s="95"/>
      <c r="Z61" s="29"/>
      <c r="AA61" s="96"/>
      <c r="AB61" s="97">
        <v>1</v>
      </c>
      <c r="AC61" s="98"/>
      <c r="AD61" s="97">
        <v>12</v>
      </c>
      <c r="AE61" s="98"/>
      <c r="AG61" s="30"/>
      <c r="AH61" s="30"/>
      <c r="AI61" s="30"/>
      <c r="AJ61" s="100"/>
      <c r="AK61" s="34"/>
      <c r="AL61" s="20"/>
      <c r="AMI61"/>
    </row>
    <row r="62" spans="1:1023" s="3" customFormat="1" ht="30" customHeight="1">
      <c r="A62" s="10"/>
      <c r="B62" s="86"/>
      <c r="C62" s="87"/>
      <c r="D62" s="87"/>
      <c r="E62" s="87" t="s">
        <v>62</v>
      </c>
      <c r="F62" s="88" t="s">
        <v>63</v>
      </c>
      <c r="G62" s="93"/>
      <c r="H62" s="146"/>
      <c r="I62" s="276">
        <v>2</v>
      </c>
      <c r="J62" s="277"/>
      <c r="K62" s="281">
        <v>18</v>
      </c>
      <c r="L62" s="90"/>
      <c r="M62" s="91"/>
      <c r="N62" s="92"/>
      <c r="O62" s="93"/>
      <c r="P62" s="92">
        <v>2</v>
      </c>
      <c r="Q62" s="94"/>
      <c r="R62" s="144" t="s">
        <v>50</v>
      </c>
      <c r="S62" s="156" t="s">
        <v>51</v>
      </c>
      <c r="T62" s="155" t="s">
        <v>52</v>
      </c>
      <c r="U62" s="159" t="s">
        <v>53</v>
      </c>
      <c r="V62" s="161" t="s">
        <v>54</v>
      </c>
      <c r="W62" s="162" t="s">
        <v>55</v>
      </c>
      <c r="X62" s="154"/>
      <c r="Y62" s="95"/>
      <c r="Z62" s="29"/>
      <c r="AA62" s="96"/>
      <c r="AB62" s="97">
        <v>1</v>
      </c>
      <c r="AC62" s="98"/>
      <c r="AD62" s="97">
        <v>36</v>
      </c>
      <c r="AE62" s="98"/>
      <c r="AJ62" s="100"/>
      <c r="AK62" s="34"/>
      <c r="AL62" s="20"/>
      <c r="AMI62"/>
    </row>
    <row r="63" spans="1:1023" s="3" customFormat="1" ht="18" customHeight="1">
      <c r="A63" s="10"/>
      <c r="B63" s="73"/>
      <c r="C63" s="74" t="s">
        <v>64</v>
      </c>
      <c r="D63" s="74"/>
      <c r="E63" s="74"/>
      <c r="F63" s="74"/>
      <c r="G63" s="77"/>
      <c r="H63" s="74"/>
      <c r="I63" s="75"/>
      <c r="J63" s="75"/>
      <c r="K63" s="75">
        <f>SUM(K64:K68)</f>
        <v>54</v>
      </c>
      <c r="L63" s="76"/>
      <c r="M63" s="76"/>
      <c r="N63" s="77"/>
      <c r="O63" s="77"/>
      <c r="P63" s="77">
        <f>SUM(P64:P68)</f>
        <v>6</v>
      </c>
      <c r="Q63" s="77"/>
      <c r="R63" s="77"/>
      <c r="S63" s="78"/>
      <c r="T63" s="78"/>
      <c r="U63" s="160"/>
      <c r="V63" s="157"/>
      <c r="W63" s="158"/>
      <c r="X63" s="79"/>
      <c r="Y63" s="80"/>
      <c r="Z63" s="29"/>
      <c r="AA63" s="81"/>
      <c r="AB63" s="82"/>
      <c r="AC63" s="82"/>
      <c r="AD63" s="82"/>
      <c r="AE63" s="83"/>
      <c r="AG63" s="84"/>
      <c r="AH63" s="84"/>
      <c r="AI63" s="84"/>
      <c r="AJ63" s="85"/>
      <c r="AK63" s="34"/>
      <c r="AL63" s="20"/>
      <c r="AMI63"/>
    </row>
    <row r="64" spans="1:1023" s="3" customFormat="1" ht="30" customHeight="1">
      <c r="A64" s="10"/>
      <c r="B64" s="86"/>
      <c r="C64" s="87"/>
      <c r="D64" s="87"/>
      <c r="E64" s="87" t="s">
        <v>48</v>
      </c>
      <c r="F64" s="88" t="s">
        <v>65</v>
      </c>
      <c r="G64" s="93" t="s">
        <v>66</v>
      </c>
      <c r="H64" s="146"/>
      <c r="I64" s="276">
        <v>2</v>
      </c>
      <c r="J64" s="277"/>
      <c r="K64" s="281">
        <v>12</v>
      </c>
      <c r="L64" s="90"/>
      <c r="M64" s="91"/>
      <c r="N64" s="92"/>
      <c r="O64" s="93"/>
      <c r="P64" s="92">
        <v>1</v>
      </c>
      <c r="Q64" s="94"/>
      <c r="R64" s="144" t="s">
        <v>50</v>
      </c>
      <c r="S64" s="156" t="s">
        <v>51</v>
      </c>
      <c r="T64" s="155" t="s">
        <v>52</v>
      </c>
      <c r="U64" s="159" t="s">
        <v>53</v>
      </c>
      <c r="V64" s="161" t="s">
        <v>54</v>
      </c>
      <c r="W64" s="162" t="s">
        <v>55</v>
      </c>
      <c r="X64" s="154"/>
      <c r="Y64" s="95"/>
      <c r="Z64" s="29"/>
      <c r="AA64" s="96"/>
      <c r="AB64" s="97">
        <v>1</v>
      </c>
      <c r="AC64" s="98"/>
      <c r="AD64" s="97">
        <v>24</v>
      </c>
      <c r="AE64" s="98"/>
      <c r="AG64" s="99"/>
      <c r="AK64" s="34"/>
      <c r="AL64" s="20"/>
      <c r="AMI64"/>
    </row>
    <row r="65" spans="1:1023" s="3" customFormat="1" ht="30" customHeight="1">
      <c r="A65" s="10"/>
      <c r="B65" s="86"/>
      <c r="C65" s="87"/>
      <c r="D65" s="87"/>
      <c r="E65" s="87" t="s">
        <v>56</v>
      </c>
      <c r="F65" s="88" t="s">
        <v>67</v>
      </c>
      <c r="G65" s="93" t="s">
        <v>66</v>
      </c>
      <c r="H65" s="146"/>
      <c r="I65" s="276">
        <v>2</v>
      </c>
      <c r="J65" s="277"/>
      <c r="K65" s="281">
        <v>12</v>
      </c>
      <c r="L65" s="90"/>
      <c r="M65" s="91"/>
      <c r="N65" s="92"/>
      <c r="O65" s="93"/>
      <c r="P65" s="92">
        <v>1</v>
      </c>
      <c r="Q65" s="94"/>
      <c r="R65" s="144" t="s">
        <v>50</v>
      </c>
      <c r="S65" s="156" t="s">
        <v>51</v>
      </c>
      <c r="T65" s="155" t="s">
        <v>52</v>
      </c>
      <c r="U65" s="159" t="s">
        <v>53</v>
      </c>
      <c r="V65" s="161" t="s">
        <v>54</v>
      </c>
      <c r="W65" s="162" t="s">
        <v>55</v>
      </c>
      <c r="X65" s="154"/>
      <c r="Y65" s="95"/>
      <c r="Z65" s="29"/>
      <c r="AA65" s="96"/>
      <c r="AB65" s="97">
        <v>1</v>
      </c>
      <c r="AC65" s="98"/>
      <c r="AD65" s="97">
        <v>24</v>
      </c>
      <c r="AE65" s="98"/>
      <c r="AG65" s="99"/>
      <c r="AK65" s="34"/>
      <c r="AL65" s="20"/>
      <c r="AMI65"/>
    </row>
    <row r="66" spans="1:1023" s="3" customFormat="1" ht="30" customHeight="1">
      <c r="A66" s="10"/>
      <c r="B66" s="86"/>
      <c r="C66" s="87"/>
      <c r="D66" s="87"/>
      <c r="E66" s="87" t="s">
        <v>58</v>
      </c>
      <c r="F66" s="88" t="s">
        <v>68</v>
      </c>
      <c r="G66" s="93" t="s">
        <v>66</v>
      </c>
      <c r="H66" s="146"/>
      <c r="I66" s="276">
        <v>2</v>
      </c>
      <c r="J66" s="277"/>
      <c r="K66" s="281">
        <v>6</v>
      </c>
      <c r="L66" s="90"/>
      <c r="M66" s="91"/>
      <c r="N66" s="92"/>
      <c r="O66" s="93"/>
      <c r="P66" s="92">
        <v>1</v>
      </c>
      <c r="Q66" s="94"/>
      <c r="R66" s="144" t="s">
        <v>50</v>
      </c>
      <c r="S66" s="156" t="s">
        <v>51</v>
      </c>
      <c r="T66" s="155" t="s">
        <v>52</v>
      </c>
      <c r="U66" s="159" t="s">
        <v>53</v>
      </c>
      <c r="V66" s="161" t="s">
        <v>54</v>
      </c>
      <c r="W66" s="162" t="s">
        <v>55</v>
      </c>
      <c r="X66" s="154"/>
      <c r="Y66" s="95"/>
      <c r="Z66" s="29"/>
      <c r="AA66" s="96"/>
      <c r="AB66" s="97">
        <v>1</v>
      </c>
      <c r="AC66" s="98"/>
      <c r="AD66" s="97">
        <v>12</v>
      </c>
      <c r="AE66" s="98"/>
      <c r="AG66" s="30"/>
      <c r="AH66" s="30"/>
      <c r="AI66" s="30"/>
      <c r="AJ66" s="100"/>
      <c r="AK66" s="34"/>
      <c r="AL66" s="20"/>
      <c r="AMI66"/>
    </row>
    <row r="67" spans="1:1023" s="3" customFormat="1" ht="30" customHeight="1">
      <c r="A67" s="10"/>
      <c r="B67" s="86"/>
      <c r="C67" s="87"/>
      <c r="D67" s="87"/>
      <c r="E67" s="87" t="s">
        <v>60</v>
      </c>
      <c r="F67" s="88" t="s">
        <v>69</v>
      </c>
      <c r="G67" s="93" t="s">
        <v>66</v>
      </c>
      <c r="H67" s="146"/>
      <c r="I67" s="276">
        <v>2</v>
      </c>
      <c r="J67" s="277"/>
      <c r="K67" s="281">
        <v>6</v>
      </c>
      <c r="L67" s="90"/>
      <c r="M67" s="91"/>
      <c r="N67" s="92"/>
      <c r="O67" s="93"/>
      <c r="P67" s="92">
        <v>1</v>
      </c>
      <c r="Q67" s="94"/>
      <c r="R67" s="144" t="s">
        <v>50</v>
      </c>
      <c r="S67" s="156" t="s">
        <v>51</v>
      </c>
      <c r="T67" s="155" t="s">
        <v>52</v>
      </c>
      <c r="U67" s="159" t="s">
        <v>53</v>
      </c>
      <c r="V67" s="161" t="s">
        <v>54</v>
      </c>
      <c r="W67" s="162" t="s">
        <v>55</v>
      </c>
      <c r="X67" s="154"/>
      <c r="Y67" s="95"/>
      <c r="Z67" s="29"/>
      <c r="AA67" s="96"/>
      <c r="AB67" s="97">
        <v>1</v>
      </c>
      <c r="AC67" s="98"/>
      <c r="AD67" s="97">
        <v>12</v>
      </c>
      <c r="AE67" s="98"/>
      <c r="AG67" s="30"/>
      <c r="AH67" s="30"/>
      <c r="AI67" s="30"/>
      <c r="AJ67" s="100"/>
      <c r="AK67" s="34"/>
      <c r="AL67" s="20"/>
      <c r="AMI67"/>
    </row>
    <row r="68" spans="1:1023" s="3" customFormat="1" ht="30" customHeight="1">
      <c r="A68" s="10"/>
      <c r="B68" s="86"/>
      <c r="C68" s="87"/>
      <c r="D68" s="87"/>
      <c r="E68" s="87" t="s">
        <v>62</v>
      </c>
      <c r="F68" s="88" t="s">
        <v>113</v>
      </c>
      <c r="G68" s="193" t="s">
        <v>66</v>
      </c>
      <c r="H68" s="146"/>
      <c r="I68" s="276">
        <v>2</v>
      </c>
      <c r="J68" s="277"/>
      <c r="K68" s="281">
        <v>18</v>
      </c>
      <c r="L68" s="90"/>
      <c r="M68" s="91"/>
      <c r="N68" s="92"/>
      <c r="O68" s="93"/>
      <c r="P68" s="92">
        <v>2</v>
      </c>
      <c r="Q68" s="94"/>
      <c r="R68" s="144" t="s">
        <v>50</v>
      </c>
      <c r="S68" s="156" t="s">
        <v>51</v>
      </c>
      <c r="T68" s="155" t="s">
        <v>52</v>
      </c>
      <c r="U68" s="159" t="s">
        <v>53</v>
      </c>
      <c r="V68" s="161" t="s">
        <v>54</v>
      </c>
      <c r="W68" s="162" t="s">
        <v>55</v>
      </c>
      <c r="X68" s="154"/>
      <c r="Y68" s="95"/>
      <c r="Z68" s="29"/>
      <c r="AA68" s="96"/>
      <c r="AB68" s="97">
        <v>1</v>
      </c>
      <c r="AC68" s="98"/>
      <c r="AD68" s="97">
        <v>36</v>
      </c>
      <c r="AE68" s="98"/>
      <c r="AJ68" s="100"/>
      <c r="AK68" s="34"/>
      <c r="AL68" s="20"/>
      <c r="AMI68"/>
    </row>
    <row r="69" spans="1:1023" s="3" customFormat="1" ht="18" customHeight="1">
      <c r="A69" s="10"/>
      <c r="B69" s="73"/>
      <c r="C69" s="74" t="s">
        <v>71</v>
      </c>
      <c r="D69" s="74"/>
      <c r="E69" s="74"/>
      <c r="F69" s="74"/>
      <c r="G69" s="77"/>
      <c r="H69" s="74"/>
      <c r="I69" s="75"/>
      <c r="J69" s="75"/>
      <c r="K69" s="75">
        <f>SUM(K70:K74)</f>
        <v>54</v>
      </c>
      <c r="L69" s="76"/>
      <c r="M69" s="76"/>
      <c r="N69" s="77"/>
      <c r="O69" s="77"/>
      <c r="P69" s="77">
        <f>SUM(P70:P74)</f>
        <v>6</v>
      </c>
      <c r="Q69" s="77"/>
      <c r="R69" s="77"/>
      <c r="S69" s="78"/>
      <c r="T69" s="78"/>
      <c r="U69" s="160"/>
      <c r="V69" s="157"/>
      <c r="W69" s="158"/>
      <c r="X69" s="79"/>
      <c r="Y69" s="80"/>
      <c r="Z69" s="29"/>
      <c r="AA69" s="81"/>
      <c r="AB69" s="82"/>
      <c r="AC69" s="82"/>
      <c r="AD69" s="82"/>
      <c r="AE69" s="83"/>
      <c r="AG69" s="84"/>
      <c r="AH69" s="84"/>
      <c r="AI69" s="84"/>
      <c r="AJ69" s="85"/>
      <c r="AK69" s="34"/>
      <c r="AL69" s="20"/>
      <c r="AMI69"/>
    </row>
    <row r="70" spans="1:1023" s="3" customFormat="1" ht="30" customHeight="1">
      <c r="A70" s="10"/>
      <c r="B70" s="86"/>
      <c r="C70" s="87"/>
      <c r="D70" s="87"/>
      <c r="E70" s="87" t="s">
        <v>48</v>
      </c>
      <c r="F70" s="88" t="s">
        <v>72</v>
      </c>
      <c r="G70" s="93" t="s">
        <v>66</v>
      </c>
      <c r="H70" s="147"/>
      <c r="I70" s="276">
        <v>2</v>
      </c>
      <c r="J70" s="277"/>
      <c r="K70" s="281">
        <v>12</v>
      </c>
      <c r="L70" s="90"/>
      <c r="M70" s="91"/>
      <c r="N70" s="92"/>
      <c r="O70" s="93"/>
      <c r="P70" s="92">
        <v>1</v>
      </c>
      <c r="Q70" s="94"/>
      <c r="R70" s="144" t="s">
        <v>50</v>
      </c>
      <c r="S70" s="156" t="s">
        <v>51</v>
      </c>
      <c r="T70" s="155" t="s">
        <v>52</v>
      </c>
      <c r="U70" s="159" t="s">
        <v>53</v>
      </c>
      <c r="V70" s="161" t="s">
        <v>54</v>
      </c>
      <c r="W70" s="162" t="s">
        <v>55</v>
      </c>
      <c r="X70" s="154"/>
      <c r="Y70" s="95"/>
      <c r="Z70" s="29"/>
      <c r="AA70" s="96"/>
      <c r="AB70" s="97">
        <v>1</v>
      </c>
      <c r="AC70" s="98"/>
      <c r="AD70" s="97">
        <v>24</v>
      </c>
      <c r="AE70" s="98"/>
      <c r="AG70" s="99"/>
      <c r="AK70" s="34"/>
      <c r="AL70" s="20"/>
      <c r="AMI70"/>
    </row>
    <row r="71" spans="1:1023" s="3" customFormat="1" ht="30" customHeight="1">
      <c r="A71" s="10"/>
      <c r="B71" s="86"/>
      <c r="C71" s="87"/>
      <c r="D71" s="87"/>
      <c r="E71" s="87" t="s">
        <v>56</v>
      </c>
      <c r="F71" s="88" t="s">
        <v>73</v>
      </c>
      <c r="G71" s="93" t="s">
        <v>66</v>
      </c>
      <c r="H71" s="147"/>
      <c r="I71" s="276">
        <v>2</v>
      </c>
      <c r="J71" s="277"/>
      <c r="K71" s="281">
        <v>12</v>
      </c>
      <c r="L71" s="90"/>
      <c r="M71" s="91"/>
      <c r="N71" s="92"/>
      <c r="O71" s="93"/>
      <c r="P71" s="92">
        <v>1</v>
      </c>
      <c r="Q71" s="94"/>
      <c r="R71" s="144" t="s">
        <v>50</v>
      </c>
      <c r="S71" s="156" t="s">
        <v>51</v>
      </c>
      <c r="T71" s="155" t="s">
        <v>52</v>
      </c>
      <c r="U71" s="159" t="s">
        <v>53</v>
      </c>
      <c r="V71" s="161" t="s">
        <v>54</v>
      </c>
      <c r="W71" s="162" t="s">
        <v>55</v>
      </c>
      <c r="X71" s="154"/>
      <c r="Y71" s="95"/>
      <c r="Z71" s="29"/>
      <c r="AA71" s="96"/>
      <c r="AB71" s="97">
        <v>1</v>
      </c>
      <c r="AC71" s="98"/>
      <c r="AD71" s="97">
        <v>24</v>
      </c>
      <c r="AE71" s="98"/>
      <c r="AG71" s="99"/>
      <c r="AK71" s="34"/>
      <c r="AL71" s="20"/>
      <c r="AMI71"/>
    </row>
    <row r="72" spans="1:1023" s="3" customFormat="1" ht="30" customHeight="1">
      <c r="A72" s="10"/>
      <c r="B72" s="86"/>
      <c r="C72" s="87"/>
      <c r="D72" s="87"/>
      <c r="E72" s="87" t="s">
        <v>58</v>
      </c>
      <c r="F72" s="88" t="s">
        <v>74</v>
      </c>
      <c r="G72" s="93" t="s">
        <v>66</v>
      </c>
      <c r="H72" s="147"/>
      <c r="I72" s="276">
        <v>2</v>
      </c>
      <c r="J72" s="277"/>
      <c r="K72" s="281">
        <v>6</v>
      </c>
      <c r="L72" s="90"/>
      <c r="M72" s="91"/>
      <c r="N72" s="92"/>
      <c r="O72" s="93"/>
      <c r="P72" s="92">
        <v>1</v>
      </c>
      <c r="Q72" s="94"/>
      <c r="R72" s="144" t="s">
        <v>50</v>
      </c>
      <c r="S72" s="156" t="s">
        <v>51</v>
      </c>
      <c r="T72" s="155" t="s">
        <v>52</v>
      </c>
      <c r="U72" s="159" t="s">
        <v>53</v>
      </c>
      <c r="V72" s="161" t="s">
        <v>54</v>
      </c>
      <c r="W72" s="162" t="s">
        <v>55</v>
      </c>
      <c r="X72" s="154"/>
      <c r="Y72" s="95"/>
      <c r="Z72" s="29"/>
      <c r="AA72" s="96"/>
      <c r="AB72" s="97">
        <v>1</v>
      </c>
      <c r="AC72" s="98"/>
      <c r="AD72" s="97">
        <v>12</v>
      </c>
      <c r="AE72" s="98"/>
      <c r="AG72" s="30"/>
      <c r="AH72" s="30"/>
      <c r="AI72" s="30"/>
      <c r="AJ72" s="100"/>
      <c r="AK72" s="34"/>
      <c r="AL72" s="20"/>
      <c r="AMI72"/>
    </row>
    <row r="73" spans="1:1023" s="3" customFormat="1" ht="30" customHeight="1">
      <c r="A73" s="10"/>
      <c r="B73" s="86"/>
      <c r="C73" s="87"/>
      <c r="D73" s="87"/>
      <c r="E73" s="87" t="s">
        <v>60</v>
      </c>
      <c r="F73" s="88" t="s">
        <v>75</v>
      </c>
      <c r="G73" s="93" t="s">
        <v>66</v>
      </c>
      <c r="H73" s="147"/>
      <c r="I73" s="276">
        <v>2</v>
      </c>
      <c r="J73" s="277"/>
      <c r="K73" s="281">
        <v>6</v>
      </c>
      <c r="L73" s="90"/>
      <c r="M73" s="91"/>
      <c r="N73" s="92"/>
      <c r="O73" s="93"/>
      <c r="P73" s="92">
        <v>1</v>
      </c>
      <c r="Q73" s="94"/>
      <c r="R73" s="144" t="s">
        <v>50</v>
      </c>
      <c r="S73" s="156" t="s">
        <v>51</v>
      </c>
      <c r="T73" s="155" t="s">
        <v>52</v>
      </c>
      <c r="U73" s="159" t="s">
        <v>53</v>
      </c>
      <c r="V73" s="161" t="s">
        <v>54</v>
      </c>
      <c r="W73" s="162" t="s">
        <v>55</v>
      </c>
      <c r="X73" s="154"/>
      <c r="Y73" s="95"/>
      <c r="Z73" s="29"/>
      <c r="AA73" s="96"/>
      <c r="AB73" s="97">
        <v>1</v>
      </c>
      <c r="AC73" s="98"/>
      <c r="AD73" s="97">
        <v>12</v>
      </c>
      <c r="AE73" s="98"/>
      <c r="AG73" s="30"/>
      <c r="AH73" s="30"/>
      <c r="AI73" s="30"/>
      <c r="AJ73" s="100"/>
      <c r="AK73" s="34"/>
      <c r="AL73" s="20"/>
      <c r="AMI73"/>
    </row>
    <row r="74" spans="1:1023" s="3" customFormat="1" ht="30" customHeight="1">
      <c r="A74" s="10"/>
      <c r="B74" s="86"/>
      <c r="C74" s="87"/>
      <c r="D74" s="87"/>
      <c r="E74" s="87" t="s">
        <v>62</v>
      </c>
      <c r="F74" s="88" t="s">
        <v>76</v>
      </c>
      <c r="G74" s="193" t="s">
        <v>66</v>
      </c>
      <c r="H74" s="146"/>
      <c r="I74" s="276">
        <v>2</v>
      </c>
      <c r="J74" s="277"/>
      <c r="K74" s="281">
        <v>18</v>
      </c>
      <c r="L74" s="90"/>
      <c r="M74" s="91"/>
      <c r="N74" s="92"/>
      <c r="O74" s="93"/>
      <c r="P74" s="92">
        <v>2</v>
      </c>
      <c r="Q74" s="94"/>
      <c r="R74" s="144" t="s">
        <v>50</v>
      </c>
      <c r="S74" s="156" t="s">
        <v>51</v>
      </c>
      <c r="T74" s="155" t="s">
        <v>52</v>
      </c>
      <c r="U74" s="159" t="s">
        <v>53</v>
      </c>
      <c r="V74" s="161" t="s">
        <v>54</v>
      </c>
      <c r="W74" s="162" t="s">
        <v>55</v>
      </c>
      <c r="X74" s="154"/>
      <c r="Y74" s="95"/>
      <c r="Z74" s="29"/>
      <c r="AA74" s="96"/>
      <c r="AB74" s="97">
        <v>1</v>
      </c>
      <c r="AC74" s="98"/>
      <c r="AD74" s="97">
        <v>36</v>
      </c>
      <c r="AE74" s="98"/>
      <c r="AJ74" s="100"/>
      <c r="AK74" s="34"/>
      <c r="AL74" s="20"/>
      <c r="AMI74"/>
    </row>
    <row r="75" spans="1:1023" s="3" customFormat="1" ht="18" customHeight="1">
      <c r="A75" s="10"/>
      <c r="B75" s="73"/>
      <c r="C75" s="74" t="s">
        <v>77</v>
      </c>
      <c r="D75" s="74"/>
      <c r="E75" s="74"/>
      <c r="F75" s="74"/>
      <c r="G75" s="77"/>
      <c r="H75" s="74"/>
      <c r="I75" s="75"/>
      <c r="J75" s="75"/>
      <c r="K75" s="75">
        <f>SUM(K76:K80)</f>
        <v>54</v>
      </c>
      <c r="L75" s="76"/>
      <c r="M75" s="76"/>
      <c r="N75" s="77"/>
      <c r="O75" s="77"/>
      <c r="P75" s="77">
        <f>SUM(P76:P80)</f>
        <v>6</v>
      </c>
      <c r="Q75" s="77"/>
      <c r="R75" s="77"/>
      <c r="S75" s="78"/>
      <c r="T75" s="78"/>
      <c r="U75" s="160"/>
      <c r="V75" s="157"/>
      <c r="W75" s="158"/>
      <c r="X75" s="79"/>
      <c r="Y75" s="80"/>
      <c r="Z75" s="29"/>
      <c r="AA75" s="81"/>
      <c r="AB75" s="82"/>
      <c r="AC75" s="82"/>
      <c r="AD75" s="82"/>
      <c r="AE75" s="83"/>
      <c r="AG75" s="84"/>
      <c r="AH75" s="84"/>
      <c r="AI75" s="84"/>
      <c r="AJ75" s="85"/>
      <c r="AK75" s="34"/>
      <c r="AL75" s="20"/>
      <c r="AMI75"/>
    </row>
    <row r="76" spans="1:1023" s="3" customFormat="1" ht="30" customHeight="1">
      <c r="A76" s="10"/>
      <c r="B76" s="86"/>
      <c r="C76" s="87"/>
      <c r="D76" s="87"/>
      <c r="E76" s="87" t="s">
        <v>48</v>
      </c>
      <c r="F76" s="88" t="s">
        <v>78</v>
      </c>
      <c r="G76" s="93" t="s">
        <v>66</v>
      </c>
      <c r="H76" s="146"/>
      <c r="I76" s="276">
        <v>2</v>
      </c>
      <c r="J76" s="277"/>
      <c r="K76" s="281">
        <v>12</v>
      </c>
      <c r="L76" s="90"/>
      <c r="M76" s="91"/>
      <c r="N76" s="92"/>
      <c r="O76" s="93"/>
      <c r="P76" s="92">
        <v>1</v>
      </c>
      <c r="Q76" s="94"/>
      <c r="R76" s="144" t="s">
        <v>50</v>
      </c>
      <c r="S76" s="156" t="s">
        <v>51</v>
      </c>
      <c r="T76" s="155" t="s">
        <v>52</v>
      </c>
      <c r="U76" s="159" t="s">
        <v>53</v>
      </c>
      <c r="V76" s="161" t="s">
        <v>54</v>
      </c>
      <c r="W76" s="162" t="s">
        <v>55</v>
      </c>
      <c r="X76" s="154"/>
      <c r="Y76" s="95"/>
      <c r="Z76" s="29"/>
      <c r="AA76" s="96"/>
      <c r="AB76" s="97">
        <v>1</v>
      </c>
      <c r="AC76" s="98"/>
      <c r="AD76" s="97">
        <v>24</v>
      </c>
      <c r="AE76" s="98"/>
      <c r="AG76" s="99"/>
      <c r="AK76" s="34"/>
      <c r="AL76" s="20"/>
      <c r="AMI76"/>
    </row>
    <row r="77" spans="1:1023" s="3" customFormat="1" ht="30" customHeight="1">
      <c r="A77" s="10"/>
      <c r="B77" s="86"/>
      <c r="C77" s="87"/>
      <c r="D77" s="87"/>
      <c r="E77" s="87" t="s">
        <v>56</v>
      </c>
      <c r="F77" s="88" t="s">
        <v>79</v>
      </c>
      <c r="G77" s="93" t="s">
        <v>66</v>
      </c>
      <c r="H77" s="146"/>
      <c r="I77" s="276">
        <v>2</v>
      </c>
      <c r="J77" s="277"/>
      <c r="K77" s="281">
        <v>12</v>
      </c>
      <c r="L77" s="90"/>
      <c r="M77" s="91"/>
      <c r="N77" s="92"/>
      <c r="O77" s="93"/>
      <c r="P77" s="92">
        <v>1</v>
      </c>
      <c r="Q77" s="94"/>
      <c r="R77" s="144" t="s">
        <v>50</v>
      </c>
      <c r="S77" s="156" t="s">
        <v>51</v>
      </c>
      <c r="T77" s="155" t="s">
        <v>52</v>
      </c>
      <c r="U77" s="159" t="s">
        <v>53</v>
      </c>
      <c r="V77" s="161" t="s">
        <v>54</v>
      </c>
      <c r="W77" s="162" t="s">
        <v>55</v>
      </c>
      <c r="X77" s="154"/>
      <c r="Y77" s="95"/>
      <c r="Z77" s="29"/>
      <c r="AA77" s="96"/>
      <c r="AB77" s="97">
        <v>1</v>
      </c>
      <c r="AC77" s="98"/>
      <c r="AD77" s="97">
        <v>24</v>
      </c>
      <c r="AE77" s="98"/>
      <c r="AG77" s="99"/>
      <c r="AK77" s="34"/>
      <c r="AL77" s="20"/>
      <c r="AMI77"/>
    </row>
    <row r="78" spans="1:1023" s="3" customFormat="1" ht="30" customHeight="1">
      <c r="A78" s="10"/>
      <c r="B78" s="86"/>
      <c r="C78" s="87"/>
      <c r="D78" s="87"/>
      <c r="E78" s="87" t="s">
        <v>58</v>
      </c>
      <c r="F78" s="88" t="s">
        <v>80</v>
      </c>
      <c r="G78" s="93" t="s">
        <v>66</v>
      </c>
      <c r="H78" s="146"/>
      <c r="I78" s="276">
        <v>2</v>
      </c>
      <c r="J78" s="277"/>
      <c r="K78" s="281">
        <v>6</v>
      </c>
      <c r="L78" s="90"/>
      <c r="M78" s="91"/>
      <c r="N78" s="92"/>
      <c r="O78" s="93"/>
      <c r="P78" s="92">
        <v>1</v>
      </c>
      <c r="Q78" s="94"/>
      <c r="R78" s="144" t="s">
        <v>50</v>
      </c>
      <c r="S78" s="156" t="s">
        <v>51</v>
      </c>
      <c r="T78" s="155" t="s">
        <v>52</v>
      </c>
      <c r="U78" s="159" t="s">
        <v>53</v>
      </c>
      <c r="V78" s="161" t="s">
        <v>54</v>
      </c>
      <c r="W78" s="162" t="s">
        <v>55</v>
      </c>
      <c r="X78" s="154"/>
      <c r="Y78" s="95"/>
      <c r="Z78" s="29"/>
      <c r="AA78" s="96"/>
      <c r="AB78" s="97">
        <v>1</v>
      </c>
      <c r="AC78" s="98"/>
      <c r="AD78" s="97">
        <v>12</v>
      </c>
      <c r="AE78" s="98"/>
      <c r="AG78" s="30"/>
      <c r="AH78" s="30"/>
      <c r="AI78" s="30"/>
      <c r="AJ78" s="100"/>
      <c r="AK78" s="34"/>
      <c r="AL78" s="20"/>
      <c r="AMI78"/>
    </row>
    <row r="79" spans="1:1023" s="3" customFormat="1" ht="30" customHeight="1">
      <c r="A79" s="10"/>
      <c r="B79" s="86"/>
      <c r="C79" s="87"/>
      <c r="D79" s="87"/>
      <c r="E79" s="87" t="s">
        <v>60</v>
      </c>
      <c r="F79" s="88" t="s">
        <v>81</v>
      </c>
      <c r="G79" s="93" t="s">
        <v>66</v>
      </c>
      <c r="H79" s="146"/>
      <c r="I79" s="276">
        <v>2</v>
      </c>
      <c r="J79" s="277"/>
      <c r="K79" s="281">
        <v>6</v>
      </c>
      <c r="L79" s="90"/>
      <c r="M79" s="91"/>
      <c r="N79" s="92"/>
      <c r="O79" s="93"/>
      <c r="P79" s="92">
        <v>1</v>
      </c>
      <c r="Q79" s="94"/>
      <c r="R79" s="144" t="s">
        <v>50</v>
      </c>
      <c r="S79" s="156" t="s">
        <v>51</v>
      </c>
      <c r="T79" s="155" t="s">
        <v>52</v>
      </c>
      <c r="U79" s="159" t="s">
        <v>53</v>
      </c>
      <c r="V79" s="161" t="s">
        <v>54</v>
      </c>
      <c r="W79" s="162" t="s">
        <v>55</v>
      </c>
      <c r="X79" s="154"/>
      <c r="Y79" s="95"/>
      <c r="Z79" s="29"/>
      <c r="AA79" s="96"/>
      <c r="AB79" s="97">
        <v>1</v>
      </c>
      <c r="AC79" s="98"/>
      <c r="AD79" s="97">
        <v>12</v>
      </c>
      <c r="AE79" s="98"/>
      <c r="AG79" s="30"/>
      <c r="AH79" s="30"/>
      <c r="AI79" s="30"/>
      <c r="AJ79" s="100"/>
      <c r="AK79" s="34"/>
      <c r="AL79" s="20"/>
      <c r="AMI79"/>
    </row>
    <row r="80" spans="1:1023" s="3" customFormat="1" ht="30" customHeight="1">
      <c r="A80" s="10"/>
      <c r="B80" s="86"/>
      <c r="C80" s="87"/>
      <c r="D80" s="87"/>
      <c r="E80" s="87" t="s">
        <v>62</v>
      </c>
      <c r="F80" s="88" t="s">
        <v>82</v>
      </c>
      <c r="G80" s="193" t="s">
        <v>66</v>
      </c>
      <c r="H80" s="148"/>
      <c r="I80" s="276">
        <v>2</v>
      </c>
      <c r="J80" s="277"/>
      <c r="K80" s="281">
        <v>18</v>
      </c>
      <c r="L80" s="90"/>
      <c r="M80" s="91"/>
      <c r="N80" s="92"/>
      <c r="O80" s="93"/>
      <c r="P80" s="92">
        <v>2</v>
      </c>
      <c r="Q80" s="94"/>
      <c r="R80" s="144" t="s">
        <v>50</v>
      </c>
      <c r="S80" s="156" t="s">
        <v>51</v>
      </c>
      <c r="T80" s="155" t="s">
        <v>52</v>
      </c>
      <c r="U80" s="159" t="s">
        <v>53</v>
      </c>
      <c r="V80" s="161" t="s">
        <v>54</v>
      </c>
      <c r="W80" s="162" t="s">
        <v>55</v>
      </c>
      <c r="X80" s="154"/>
      <c r="Y80" s="95"/>
      <c r="Z80" s="29"/>
      <c r="AA80" s="96"/>
      <c r="AB80" s="97">
        <v>1</v>
      </c>
      <c r="AC80" s="98"/>
      <c r="AD80" s="97">
        <v>36</v>
      </c>
      <c r="AE80" s="98"/>
      <c r="AJ80" s="100"/>
      <c r="AK80" s="34"/>
      <c r="AL80" s="20"/>
      <c r="AMI80"/>
    </row>
    <row r="81" spans="1:1023" s="3" customFormat="1" ht="18" customHeight="1">
      <c r="A81" s="10"/>
      <c r="B81" s="73"/>
      <c r="C81" s="74" t="s">
        <v>83</v>
      </c>
      <c r="D81" s="74"/>
      <c r="E81" s="74"/>
      <c r="F81" s="74"/>
      <c r="G81" s="77"/>
      <c r="H81" s="74"/>
      <c r="I81" s="75"/>
      <c r="J81" s="75"/>
      <c r="K81" s="75">
        <f>SUM(K82:K86)</f>
        <v>54</v>
      </c>
      <c r="L81" s="76"/>
      <c r="M81" s="76"/>
      <c r="N81" s="77"/>
      <c r="O81" s="77"/>
      <c r="P81" s="77">
        <f>SUM(P82:P86)</f>
        <v>6</v>
      </c>
      <c r="Q81" s="77"/>
      <c r="R81" s="77"/>
      <c r="S81" s="78"/>
      <c r="T81" s="78"/>
      <c r="U81" s="160"/>
      <c r="V81" s="157"/>
      <c r="W81" s="158"/>
      <c r="X81" s="79"/>
      <c r="Y81" s="80"/>
      <c r="Z81" s="29"/>
      <c r="AA81" s="81"/>
      <c r="AB81" s="82"/>
      <c r="AC81" s="82"/>
      <c r="AD81" s="82"/>
      <c r="AE81" s="83"/>
      <c r="AG81" s="84"/>
      <c r="AH81" s="84"/>
      <c r="AI81" s="84"/>
      <c r="AJ81" s="85"/>
      <c r="AK81" s="34"/>
      <c r="AL81" s="20"/>
      <c r="AMI81"/>
    </row>
    <row r="82" spans="1:1023" s="3" customFormat="1" ht="30" customHeight="1">
      <c r="A82" s="10"/>
      <c r="B82" s="86"/>
      <c r="C82" s="87"/>
      <c r="D82" s="87"/>
      <c r="E82" s="87" t="s">
        <v>48</v>
      </c>
      <c r="F82" s="88" t="s">
        <v>84</v>
      </c>
      <c r="G82" s="93" t="s">
        <v>66</v>
      </c>
      <c r="H82" s="89"/>
      <c r="I82" s="276">
        <v>2</v>
      </c>
      <c r="J82" s="277"/>
      <c r="K82" s="281">
        <v>12</v>
      </c>
      <c r="L82" s="90"/>
      <c r="M82" s="91"/>
      <c r="N82" s="92"/>
      <c r="O82" s="93"/>
      <c r="P82" s="92">
        <v>1</v>
      </c>
      <c r="Q82" s="94"/>
      <c r="R82" s="144" t="s">
        <v>50</v>
      </c>
      <c r="S82" s="156" t="s">
        <v>51</v>
      </c>
      <c r="T82" s="155" t="s">
        <v>52</v>
      </c>
      <c r="U82" s="159" t="s">
        <v>53</v>
      </c>
      <c r="V82" s="161" t="s">
        <v>54</v>
      </c>
      <c r="W82" s="162" t="s">
        <v>55</v>
      </c>
      <c r="X82" s="154"/>
      <c r="Y82" s="95"/>
      <c r="Z82" s="29"/>
      <c r="AA82" s="96"/>
      <c r="AB82" s="97">
        <v>1</v>
      </c>
      <c r="AC82" s="98"/>
      <c r="AD82" s="97">
        <v>24</v>
      </c>
      <c r="AE82" s="98"/>
      <c r="AG82" s="99"/>
      <c r="AK82" s="34"/>
      <c r="AL82" s="20"/>
      <c r="AMI82"/>
    </row>
    <row r="83" spans="1:1023" s="3" customFormat="1" ht="30" customHeight="1">
      <c r="A83" s="10"/>
      <c r="B83" s="86"/>
      <c r="C83" s="87"/>
      <c r="D83" s="87"/>
      <c r="E83" s="87" t="s">
        <v>56</v>
      </c>
      <c r="F83" s="88" t="s">
        <v>85</v>
      </c>
      <c r="G83" s="93" t="s">
        <v>66</v>
      </c>
      <c r="H83" s="89"/>
      <c r="I83" s="276">
        <v>2</v>
      </c>
      <c r="J83" s="277"/>
      <c r="K83" s="281">
        <v>12</v>
      </c>
      <c r="L83" s="90"/>
      <c r="M83" s="91"/>
      <c r="N83" s="92"/>
      <c r="O83" s="93"/>
      <c r="P83" s="92">
        <v>1</v>
      </c>
      <c r="Q83" s="94"/>
      <c r="R83" s="144" t="s">
        <v>50</v>
      </c>
      <c r="S83" s="156" t="s">
        <v>51</v>
      </c>
      <c r="T83" s="155" t="s">
        <v>52</v>
      </c>
      <c r="U83" s="159" t="s">
        <v>53</v>
      </c>
      <c r="V83" s="161" t="s">
        <v>54</v>
      </c>
      <c r="W83" s="162" t="s">
        <v>55</v>
      </c>
      <c r="X83" s="154"/>
      <c r="Y83" s="95"/>
      <c r="Z83" s="29"/>
      <c r="AA83" s="96"/>
      <c r="AB83" s="97">
        <v>1</v>
      </c>
      <c r="AC83" s="98"/>
      <c r="AD83" s="97">
        <v>24</v>
      </c>
      <c r="AE83" s="98"/>
      <c r="AG83" s="99"/>
      <c r="AK83" s="34"/>
      <c r="AL83" s="20"/>
      <c r="AMI83"/>
    </row>
    <row r="84" spans="1:1023" s="3" customFormat="1" ht="30" customHeight="1">
      <c r="A84" s="10"/>
      <c r="B84" s="86"/>
      <c r="C84" s="87"/>
      <c r="D84" s="87"/>
      <c r="E84" s="87" t="s">
        <v>58</v>
      </c>
      <c r="F84" s="88" t="s">
        <v>86</v>
      </c>
      <c r="G84" s="93" t="s">
        <v>66</v>
      </c>
      <c r="H84" s="89"/>
      <c r="I84" s="276">
        <v>2</v>
      </c>
      <c r="J84" s="277"/>
      <c r="K84" s="281">
        <v>6</v>
      </c>
      <c r="L84" s="90"/>
      <c r="M84" s="91"/>
      <c r="N84" s="92"/>
      <c r="O84" s="93"/>
      <c r="P84" s="92">
        <v>1</v>
      </c>
      <c r="Q84" s="94"/>
      <c r="R84" s="144" t="s">
        <v>50</v>
      </c>
      <c r="S84" s="156" t="s">
        <v>51</v>
      </c>
      <c r="T84" s="155" t="s">
        <v>52</v>
      </c>
      <c r="U84" s="159" t="s">
        <v>53</v>
      </c>
      <c r="V84" s="161" t="s">
        <v>54</v>
      </c>
      <c r="W84" s="162" t="s">
        <v>55</v>
      </c>
      <c r="X84" s="154"/>
      <c r="Y84" s="95"/>
      <c r="Z84" s="29"/>
      <c r="AA84" s="96"/>
      <c r="AB84" s="97">
        <v>1</v>
      </c>
      <c r="AC84" s="98"/>
      <c r="AD84" s="97">
        <v>12</v>
      </c>
      <c r="AE84" s="98"/>
      <c r="AG84" s="30"/>
      <c r="AH84" s="30"/>
      <c r="AI84" s="30"/>
      <c r="AJ84" s="100"/>
      <c r="AK84" s="34"/>
      <c r="AL84" s="20"/>
      <c r="AMI84"/>
    </row>
    <row r="85" spans="1:1023" s="3" customFormat="1" ht="30" customHeight="1">
      <c r="A85" s="10"/>
      <c r="B85" s="86"/>
      <c r="C85" s="87"/>
      <c r="D85" s="87"/>
      <c r="E85" s="87" t="s">
        <v>60</v>
      </c>
      <c r="F85" s="88" t="s">
        <v>87</v>
      </c>
      <c r="G85" s="93" t="s">
        <v>66</v>
      </c>
      <c r="H85" s="89"/>
      <c r="I85" s="276">
        <v>2</v>
      </c>
      <c r="J85" s="277"/>
      <c r="K85" s="281">
        <v>6</v>
      </c>
      <c r="L85" s="90"/>
      <c r="M85" s="91"/>
      <c r="N85" s="92"/>
      <c r="O85" s="93"/>
      <c r="P85" s="92">
        <v>1</v>
      </c>
      <c r="Q85" s="94"/>
      <c r="R85" s="144" t="s">
        <v>50</v>
      </c>
      <c r="S85" s="156" t="s">
        <v>51</v>
      </c>
      <c r="T85" s="155" t="s">
        <v>52</v>
      </c>
      <c r="U85" s="159" t="s">
        <v>53</v>
      </c>
      <c r="V85" s="161" t="s">
        <v>54</v>
      </c>
      <c r="W85" s="162" t="s">
        <v>55</v>
      </c>
      <c r="X85" s="154"/>
      <c r="Y85" s="95"/>
      <c r="Z85" s="29"/>
      <c r="AA85" s="96"/>
      <c r="AB85" s="97">
        <v>1</v>
      </c>
      <c r="AC85" s="98"/>
      <c r="AD85" s="97">
        <v>12</v>
      </c>
      <c r="AE85" s="98"/>
      <c r="AG85" s="30"/>
      <c r="AH85" s="30"/>
      <c r="AI85" s="30"/>
      <c r="AJ85" s="100"/>
      <c r="AK85" s="34"/>
      <c r="AL85" s="20"/>
      <c r="AMI85"/>
    </row>
    <row r="86" spans="1:1023" s="3" customFormat="1" ht="30" customHeight="1">
      <c r="A86" s="10"/>
      <c r="B86" s="86"/>
      <c r="C86" s="87"/>
      <c r="D86" s="87"/>
      <c r="E86" s="87" t="s">
        <v>62</v>
      </c>
      <c r="F86" s="88" t="s">
        <v>88</v>
      </c>
      <c r="G86" s="193" t="s">
        <v>66</v>
      </c>
      <c r="H86" s="147"/>
      <c r="I86" s="276">
        <v>2</v>
      </c>
      <c r="J86" s="277"/>
      <c r="K86" s="281">
        <v>18</v>
      </c>
      <c r="L86" s="90"/>
      <c r="M86" s="91"/>
      <c r="N86" s="92"/>
      <c r="O86" s="93"/>
      <c r="P86" s="92">
        <v>2</v>
      </c>
      <c r="Q86" s="94"/>
      <c r="R86" s="144" t="s">
        <v>50</v>
      </c>
      <c r="S86" s="156" t="s">
        <v>51</v>
      </c>
      <c r="T86" s="155" t="s">
        <v>52</v>
      </c>
      <c r="U86" s="159" t="s">
        <v>53</v>
      </c>
      <c r="V86" s="161" t="s">
        <v>54</v>
      </c>
      <c r="W86" s="162" t="s">
        <v>55</v>
      </c>
      <c r="X86" s="154"/>
      <c r="Y86" s="95"/>
      <c r="Z86" s="29"/>
      <c r="AA86" s="96"/>
      <c r="AB86" s="97">
        <v>1</v>
      </c>
      <c r="AC86" s="98"/>
      <c r="AD86" s="97">
        <v>36</v>
      </c>
      <c r="AE86" s="98"/>
      <c r="AJ86" s="100"/>
      <c r="AK86" s="34"/>
      <c r="AL86" s="20"/>
      <c r="AMI86"/>
    </row>
    <row r="87" spans="1:1023" s="210" customFormat="1" ht="19.899999999999999" customHeight="1">
      <c r="A87" s="172"/>
      <c r="B87" s="194"/>
      <c r="C87" s="195" t="s">
        <v>89</v>
      </c>
      <c r="D87" s="196"/>
      <c r="E87" s="196"/>
      <c r="F87" s="197"/>
      <c r="G87" s="198"/>
      <c r="H87" s="199"/>
      <c r="I87" s="265"/>
      <c r="J87" s="266"/>
      <c r="K87" s="267">
        <f>SUM(K88)</f>
        <v>36</v>
      </c>
      <c r="L87" s="268"/>
      <c r="M87" s="207"/>
      <c r="N87" s="202"/>
      <c r="O87" s="198"/>
      <c r="P87" s="203">
        <f>P88</f>
        <v>2</v>
      </c>
      <c r="Q87" s="204"/>
      <c r="R87" s="205"/>
      <c r="S87" s="202"/>
      <c r="T87" s="204"/>
      <c r="U87" s="206"/>
      <c r="V87" s="202"/>
      <c r="W87" s="204"/>
      <c r="X87" s="207"/>
      <c r="Y87" s="199"/>
      <c r="Z87" s="208"/>
      <c r="AA87" s="209"/>
      <c r="AB87" s="200"/>
      <c r="AC87" s="201"/>
      <c r="AD87" s="200"/>
      <c r="AE87" s="201"/>
      <c r="AJ87" s="211"/>
      <c r="AK87" s="190"/>
      <c r="AL87" s="191"/>
      <c r="AMI87" s="192"/>
    </row>
    <row r="88" spans="1:1023" s="3" customFormat="1" ht="30" customHeight="1">
      <c r="A88" s="10"/>
      <c r="B88" s="86"/>
      <c r="C88" s="243"/>
      <c r="D88" s="243"/>
      <c r="E88" s="243" t="s">
        <v>48</v>
      </c>
      <c r="F88" s="244" t="s">
        <v>90</v>
      </c>
      <c r="G88" s="193" t="s">
        <v>66</v>
      </c>
      <c r="H88" s="245"/>
      <c r="I88" s="246">
        <v>2</v>
      </c>
      <c r="J88" s="247"/>
      <c r="K88" s="248">
        <v>36</v>
      </c>
      <c r="L88" s="248"/>
      <c r="M88" s="249"/>
      <c r="N88" s="250"/>
      <c r="O88" s="193"/>
      <c r="P88" s="250">
        <v>2</v>
      </c>
      <c r="Q88" s="251"/>
      <c r="R88" s="252" t="s">
        <v>50</v>
      </c>
      <c r="S88" s="156" t="s">
        <v>51</v>
      </c>
      <c r="T88" s="155" t="s">
        <v>52</v>
      </c>
      <c r="U88" s="159" t="s">
        <v>53</v>
      </c>
      <c r="V88" s="161" t="s">
        <v>54</v>
      </c>
      <c r="W88" s="162" t="s">
        <v>55</v>
      </c>
      <c r="X88" s="154"/>
      <c r="Y88" s="95"/>
      <c r="Z88" s="29"/>
      <c r="AA88" s="96"/>
      <c r="AB88" s="97">
        <v>1</v>
      </c>
      <c r="AC88" s="98"/>
      <c r="AD88" s="97">
        <v>36</v>
      </c>
      <c r="AE88" s="98"/>
      <c r="AJ88" s="100"/>
      <c r="AK88" s="34"/>
      <c r="AL88" s="20"/>
      <c r="AMI88"/>
    </row>
    <row r="89" spans="1:1023" s="210" customFormat="1" ht="18" customHeight="1">
      <c r="A89" s="172"/>
      <c r="B89" s="212"/>
      <c r="C89" s="213" t="s">
        <v>91</v>
      </c>
      <c r="D89" s="213"/>
      <c r="E89" s="213"/>
      <c r="F89" s="213"/>
      <c r="G89" s="214"/>
      <c r="H89" s="213"/>
      <c r="I89" s="271"/>
      <c r="J89" s="271"/>
      <c r="K89" s="271">
        <f>K91+K93+K94</f>
        <v>54</v>
      </c>
      <c r="L89" s="272"/>
      <c r="M89" s="271"/>
      <c r="N89" s="214"/>
      <c r="O89" s="214"/>
      <c r="P89" s="214">
        <f>P91+P93+P94</f>
        <v>6</v>
      </c>
      <c r="Q89" s="214"/>
      <c r="R89" s="214"/>
      <c r="S89" s="216"/>
      <c r="T89" s="216"/>
      <c r="U89" s="217"/>
      <c r="V89" s="218"/>
      <c r="W89" s="216"/>
      <c r="X89" s="219"/>
      <c r="Y89" s="220"/>
      <c r="Z89" s="221"/>
      <c r="AA89" s="222"/>
      <c r="AB89" s="223"/>
      <c r="AC89" s="223"/>
      <c r="AD89" s="223"/>
      <c r="AE89" s="224"/>
      <c r="AJ89" s="211"/>
      <c r="AK89" s="190" t="s">
        <v>9</v>
      </c>
      <c r="AL89" s="191"/>
      <c r="AMI89" s="192"/>
    </row>
    <row r="90" spans="1:1023" s="3" customFormat="1" ht="18" customHeight="1">
      <c r="A90" s="10"/>
      <c r="B90" s="73"/>
      <c r="C90" s="230"/>
      <c r="D90" s="230"/>
      <c r="E90" s="230"/>
      <c r="F90" s="230"/>
      <c r="G90" s="231"/>
      <c r="H90" s="230"/>
      <c r="I90" s="232"/>
      <c r="J90" s="232"/>
      <c r="K90" s="232">
        <f>K91+K95+K96+K97</f>
        <v>72</v>
      </c>
      <c r="L90" s="275"/>
      <c r="M90" s="275"/>
      <c r="N90" s="231"/>
      <c r="O90" s="231"/>
      <c r="P90" s="231"/>
      <c r="Q90" s="231"/>
      <c r="R90" s="231"/>
      <c r="S90" s="78"/>
      <c r="T90" s="78"/>
      <c r="U90" s="160"/>
      <c r="V90" s="157"/>
      <c r="W90" s="158"/>
      <c r="X90" s="79"/>
      <c r="Y90" s="80"/>
      <c r="Z90" s="29"/>
      <c r="AA90" s="81"/>
      <c r="AB90" s="82"/>
      <c r="AC90" s="82"/>
      <c r="AD90" s="82"/>
      <c r="AE90" s="83"/>
      <c r="AJ90" s="85"/>
      <c r="AK90" s="34" t="s">
        <v>9</v>
      </c>
      <c r="AL90" s="20"/>
      <c r="AMI90"/>
    </row>
    <row r="91" spans="1:1023" s="3" customFormat="1" ht="30" customHeight="1">
      <c r="A91" s="10" t="s">
        <v>93</v>
      </c>
      <c r="B91" s="86"/>
      <c r="C91" s="87"/>
      <c r="D91" s="87"/>
      <c r="E91" s="87" t="s">
        <v>48</v>
      </c>
      <c r="F91" s="88" t="s">
        <v>94</v>
      </c>
      <c r="G91" s="93" t="s">
        <v>66</v>
      </c>
      <c r="H91" s="146"/>
      <c r="I91" s="276">
        <v>2</v>
      </c>
      <c r="J91" s="277"/>
      <c r="K91" s="281">
        <v>18</v>
      </c>
      <c r="L91" s="281"/>
      <c r="M91" s="169"/>
      <c r="N91" s="92"/>
      <c r="O91" s="93"/>
      <c r="P91" s="92">
        <v>2</v>
      </c>
      <c r="Q91" s="94"/>
      <c r="R91" s="144" t="s">
        <v>50</v>
      </c>
      <c r="S91" s="156" t="s">
        <v>51</v>
      </c>
      <c r="T91" s="155" t="s">
        <v>52</v>
      </c>
      <c r="U91" s="159" t="s">
        <v>53</v>
      </c>
      <c r="V91" s="161" t="s">
        <v>54</v>
      </c>
      <c r="W91" s="162" t="s">
        <v>55</v>
      </c>
      <c r="X91" s="154"/>
      <c r="Y91" s="95"/>
      <c r="Z91" s="29"/>
      <c r="AA91" s="96"/>
      <c r="AB91" s="97">
        <v>1</v>
      </c>
      <c r="AC91" s="98"/>
      <c r="AD91" s="97">
        <f>K91*AB91</f>
        <v>18</v>
      </c>
      <c r="AE91" s="98"/>
      <c r="AJ91" s="100"/>
      <c r="AK91" s="34" t="s">
        <v>9</v>
      </c>
      <c r="AL91" s="20"/>
      <c r="AMI91"/>
    </row>
    <row r="92" spans="1:1023" s="3" customFormat="1" ht="105" customHeight="1">
      <c r="A92" s="10"/>
      <c r="B92" s="86"/>
      <c r="C92" s="87"/>
      <c r="D92" s="87"/>
      <c r="E92" s="87" t="s">
        <v>56</v>
      </c>
      <c r="F92" s="88" t="s">
        <v>95</v>
      </c>
      <c r="G92" s="93" t="s">
        <v>66</v>
      </c>
      <c r="H92" s="146"/>
      <c r="I92" s="276">
        <v>2</v>
      </c>
      <c r="J92" s="277"/>
      <c r="K92" s="281">
        <v>36</v>
      </c>
      <c r="L92" s="281"/>
      <c r="M92" s="169"/>
      <c r="N92" s="92"/>
      <c r="O92" s="93"/>
      <c r="P92" s="92">
        <v>2</v>
      </c>
      <c r="Q92" s="94"/>
      <c r="R92" s="144" t="s">
        <v>50</v>
      </c>
      <c r="S92" s="156" t="s">
        <v>51</v>
      </c>
      <c r="T92" s="155" t="s">
        <v>52</v>
      </c>
      <c r="U92" s="159" t="s">
        <v>53</v>
      </c>
      <c r="V92" s="161" t="s">
        <v>54</v>
      </c>
      <c r="W92" s="162" t="s">
        <v>55</v>
      </c>
      <c r="X92" s="154"/>
      <c r="Y92" s="95"/>
      <c r="Z92" s="29"/>
      <c r="AA92" s="96"/>
      <c r="AB92" s="97">
        <v>1</v>
      </c>
      <c r="AC92" s="98"/>
      <c r="AD92" s="97">
        <f>K92*AB92</f>
        <v>36</v>
      </c>
      <c r="AE92" s="98"/>
      <c r="AJ92" s="100"/>
      <c r="AK92" s="34"/>
      <c r="AL92" s="20"/>
      <c r="AMI92"/>
    </row>
    <row r="93" spans="1:1023" s="3" customFormat="1" ht="30" customHeight="1">
      <c r="A93" s="10" t="s">
        <v>9</v>
      </c>
      <c r="B93" s="86"/>
      <c r="C93" s="87"/>
      <c r="D93" s="315" t="s">
        <v>96</v>
      </c>
      <c r="E93" s="87" t="s">
        <v>60</v>
      </c>
      <c r="F93" s="153" t="s">
        <v>97</v>
      </c>
      <c r="G93" s="167" t="s">
        <v>66</v>
      </c>
      <c r="H93" s="146"/>
      <c r="I93" s="276">
        <v>2</v>
      </c>
      <c r="J93" s="277"/>
      <c r="K93" s="281">
        <v>18</v>
      </c>
      <c r="L93" s="281"/>
      <c r="M93" s="169"/>
      <c r="N93" s="92"/>
      <c r="O93" s="93"/>
      <c r="P93" s="92">
        <v>2</v>
      </c>
      <c r="Q93" s="94"/>
      <c r="R93" s="144" t="s">
        <v>50</v>
      </c>
      <c r="S93" s="156" t="s">
        <v>51</v>
      </c>
      <c r="T93" s="155" t="s">
        <v>52</v>
      </c>
      <c r="U93" s="159" t="s">
        <v>53</v>
      </c>
      <c r="V93" s="161" t="s">
        <v>54</v>
      </c>
      <c r="W93" s="162" t="s">
        <v>55</v>
      </c>
      <c r="X93" s="154"/>
      <c r="Y93" s="95"/>
      <c r="Z93" s="29"/>
      <c r="AA93" s="96"/>
      <c r="AB93" s="97">
        <v>1</v>
      </c>
      <c r="AC93" s="98"/>
      <c r="AD93" s="97">
        <f>K93*AB93</f>
        <v>18</v>
      </c>
      <c r="AE93" s="98"/>
      <c r="AJ93" s="100"/>
      <c r="AK93" s="34" t="s">
        <v>9</v>
      </c>
      <c r="AL93" s="20"/>
      <c r="AMI93"/>
    </row>
    <row r="94" spans="1:1023" s="3" customFormat="1" ht="30" customHeight="1">
      <c r="A94" s="10"/>
      <c r="B94" s="86"/>
      <c r="C94" s="87"/>
      <c r="D94" s="315"/>
      <c r="E94" s="87" t="s">
        <v>62</v>
      </c>
      <c r="F94" s="153" t="s">
        <v>98</v>
      </c>
      <c r="G94" s="167" t="s">
        <v>66</v>
      </c>
      <c r="H94" s="146"/>
      <c r="I94" s="276">
        <v>2</v>
      </c>
      <c r="J94" s="277"/>
      <c r="K94" s="281">
        <v>18</v>
      </c>
      <c r="L94" s="281"/>
      <c r="M94" s="169"/>
      <c r="N94" s="92"/>
      <c r="O94" s="93"/>
      <c r="P94" s="92">
        <v>2</v>
      </c>
      <c r="Q94" s="94"/>
      <c r="R94" s="144" t="s">
        <v>50</v>
      </c>
      <c r="S94" s="156" t="s">
        <v>51</v>
      </c>
      <c r="T94" s="155" t="s">
        <v>52</v>
      </c>
      <c r="U94" s="159" t="s">
        <v>53</v>
      </c>
      <c r="V94" s="161" t="s">
        <v>54</v>
      </c>
      <c r="W94" s="162" t="s">
        <v>55</v>
      </c>
      <c r="X94" s="154"/>
      <c r="Y94" s="95"/>
      <c r="Z94" s="29"/>
      <c r="AA94" s="96"/>
      <c r="AB94" s="97">
        <v>1</v>
      </c>
      <c r="AC94" s="98"/>
      <c r="AD94" s="97">
        <v>36</v>
      </c>
      <c r="AE94" s="98"/>
      <c r="AJ94" s="100"/>
      <c r="AK94" s="34"/>
      <c r="AL94" s="20"/>
      <c r="AMI94"/>
    </row>
    <row r="95" spans="1:1023" s="3" customFormat="1" ht="30" customHeight="1">
      <c r="A95" s="10"/>
      <c r="B95" s="86"/>
      <c r="C95" s="87"/>
      <c r="D95" s="316" t="s">
        <v>99</v>
      </c>
      <c r="E95" s="87" t="s">
        <v>100</v>
      </c>
      <c r="F95" s="101" t="s">
        <v>101</v>
      </c>
      <c r="G95" s="168" t="s">
        <v>66</v>
      </c>
      <c r="H95" s="146"/>
      <c r="I95" s="276">
        <v>2</v>
      </c>
      <c r="J95" s="277"/>
      <c r="K95" s="281">
        <v>18</v>
      </c>
      <c r="L95" s="281"/>
      <c r="M95" s="169"/>
      <c r="N95" s="92"/>
      <c r="O95" s="93"/>
      <c r="P95" s="92">
        <v>1.5</v>
      </c>
      <c r="Q95" s="94"/>
      <c r="R95" s="144" t="s">
        <v>50</v>
      </c>
      <c r="S95" s="156" t="s">
        <v>51</v>
      </c>
      <c r="T95" s="155" t="s">
        <v>52</v>
      </c>
      <c r="U95" s="159" t="s">
        <v>53</v>
      </c>
      <c r="V95" s="161" t="s">
        <v>54</v>
      </c>
      <c r="W95" s="162" t="s">
        <v>55</v>
      </c>
      <c r="X95" s="154"/>
      <c r="Y95" s="95"/>
      <c r="Z95" s="29"/>
      <c r="AA95" s="96"/>
      <c r="AB95" s="97">
        <v>1</v>
      </c>
      <c r="AC95" s="98"/>
      <c r="AD95" s="97">
        <v>36</v>
      </c>
      <c r="AE95" s="98"/>
      <c r="AJ95" s="100"/>
      <c r="AK95" s="34"/>
      <c r="AL95" s="20"/>
      <c r="AMI95"/>
    </row>
    <row r="96" spans="1:1023" s="3" customFormat="1" ht="30" customHeight="1">
      <c r="A96" s="10"/>
      <c r="B96" s="86"/>
      <c r="C96" s="87"/>
      <c r="D96" s="316"/>
      <c r="E96" s="87" t="s">
        <v>102</v>
      </c>
      <c r="F96" s="101" t="s">
        <v>103</v>
      </c>
      <c r="G96" s="168" t="s">
        <v>66</v>
      </c>
      <c r="H96" s="146"/>
      <c r="I96" s="276">
        <v>2</v>
      </c>
      <c r="J96" s="277"/>
      <c r="K96" s="281">
        <v>18</v>
      </c>
      <c r="L96" s="281"/>
      <c r="M96" s="169"/>
      <c r="N96" s="92"/>
      <c r="O96" s="93"/>
      <c r="P96" s="92">
        <v>1.5</v>
      </c>
      <c r="Q96" s="94"/>
      <c r="R96" s="144" t="s">
        <v>50</v>
      </c>
      <c r="S96" s="156" t="s">
        <v>51</v>
      </c>
      <c r="T96" s="155" t="s">
        <v>52</v>
      </c>
      <c r="U96" s="159" t="s">
        <v>53</v>
      </c>
      <c r="V96" s="161" t="s">
        <v>54</v>
      </c>
      <c r="W96" s="162" t="s">
        <v>55</v>
      </c>
      <c r="X96" s="154"/>
      <c r="Y96" s="95"/>
      <c r="Z96" s="29"/>
      <c r="AA96" s="96"/>
      <c r="AB96" s="97">
        <v>1</v>
      </c>
      <c r="AC96" s="98"/>
      <c r="AD96" s="97">
        <v>36</v>
      </c>
      <c r="AE96" s="98"/>
      <c r="AJ96" s="100"/>
      <c r="AK96" s="34"/>
      <c r="AL96" s="20"/>
      <c r="AMI96"/>
    </row>
    <row r="97" spans="1:1023" s="3" customFormat="1" ht="30" customHeight="1">
      <c r="A97" s="10"/>
      <c r="B97" s="86"/>
      <c r="C97" s="87"/>
      <c r="D97" s="316"/>
      <c r="E97" s="87" t="s">
        <v>104</v>
      </c>
      <c r="F97" s="101" t="s">
        <v>105</v>
      </c>
      <c r="G97" s="168" t="s">
        <v>66</v>
      </c>
      <c r="H97" s="146"/>
      <c r="I97" s="276">
        <v>2</v>
      </c>
      <c r="J97" s="277"/>
      <c r="K97" s="281">
        <v>18</v>
      </c>
      <c r="L97" s="281"/>
      <c r="M97" s="169"/>
      <c r="N97" s="92"/>
      <c r="O97" s="93"/>
      <c r="P97" s="92">
        <v>1</v>
      </c>
      <c r="Q97" s="94"/>
      <c r="R97" s="144" t="s">
        <v>50</v>
      </c>
      <c r="S97" s="156" t="s">
        <v>51</v>
      </c>
      <c r="T97" s="155" t="s">
        <v>52</v>
      </c>
      <c r="U97" s="159" t="s">
        <v>53</v>
      </c>
      <c r="V97" s="161" t="s">
        <v>54</v>
      </c>
      <c r="W97" s="162" t="s">
        <v>55</v>
      </c>
      <c r="X97" s="154"/>
      <c r="Y97" s="95"/>
      <c r="Z97" s="29"/>
      <c r="AA97" s="96"/>
      <c r="AB97" s="97">
        <v>1</v>
      </c>
      <c r="AC97" s="98"/>
      <c r="AD97" s="97">
        <v>36</v>
      </c>
      <c r="AE97" s="98"/>
      <c r="AJ97" s="100"/>
      <c r="AK97" s="34"/>
      <c r="AL97" s="20"/>
      <c r="AMI97"/>
    </row>
    <row r="98" spans="1:1023" s="210" customFormat="1" ht="18" customHeight="1">
      <c r="A98" s="172" t="s">
        <v>9</v>
      </c>
      <c r="B98" s="212"/>
      <c r="C98" s="213" t="s">
        <v>114</v>
      </c>
      <c r="D98" s="213"/>
      <c r="E98" s="213"/>
      <c r="F98" s="213"/>
      <c r="G98" s="214"/>
      <c r="H98" s="213"/>
      <c r="I98" s="215"/>
      <c r="J98" s="223"/>
      <c r="K98" s="223">
        <f>K99</f>
        <v>48</v>
      </c>
      <c r="L98" s="223"/>
      <c r="M98" s="223"/>
      <c r="N98" s="214"/>
      <c r="O98" s="214"/>
      <c r="P98" s="214">
        <v>4</v>
      </c>
      <c r="Q98" s="214"/>
      <c r="R98" s="214"/>
      <c r="S98" s="216"/>
      <c r="T98" s="216"/>
      <c r="U98" s="217"/>
      <c r="V98" s="218"/>
      <c r="W98" s="216"/>
      <c r="X98" s="219"/>
      <c r="Y98" s="220"/>
      <c r="Z98" s="221"/>
      <c r="AA98" s="222"/>
      <c r="AB98" s="223"/>
      <c r="AC98" s="223"/>
      <c r="AD98" s="223"/>
      <c r="AE98" s="224"/>
      <c r="AJ98" s="211"/>
      <c r="AK98" s="190" t="s">
        <v>9</v>
      </c>
      <c r="AL98" s="191"/>
      <c r="AMI98" s="192"/>
    </row>
    <row r="99" spans="1:1023" s="3" customFormat="1" ht="84" customHeight="1">
      <c r="A99" s="10" t="s">
        <v>9</v>
      </c>
      <c r="B99" s="86"/>
      <c r="C99" s="87"/>
      <c r="D99" s="87"/>
      <c r="E99" s="87" t="s">
        <v>48</v>
      </c>
      <c r="F99" s="145" t="s">
        <v>115</v>
      </c>
      <c r="G99" s="169" t="s">
        <v>66</v>
      </c>
      <c r="H99" s="148"/>
      <c r="I99" s="276">
        <v>2</v>
      </c>
      <c r="J99" s="277"/>
      <c r="K99" s="281">
        <v>48</v>
      </c>
      <c r="L99" s="281"/>
      <c r="M99" s="169"/>
      <c r="N99" s="92"/>
      <c r="O99" s="93"/>
      <c r="P99" s="92">
        <v>4</v>
      </c>
      <c r="Q99" s="94"/>
      <c r="R99" s="144" t="s">
        <v>50</v>
      </c>
      <c r="S99" s="156" t="s">
        <v>51</v>
      </c>
      <c r="T99" s="155" t="s">
        <v>52</v>
      </c>
      <c r="U99" s="159" t="s">
        <v>53</v>
      </c>
      <c r="V99" s="161" t="s">
        <v>54</v>
      </c>
      <c r="W99" s="162" t="s">
        <v>55</v>
      </c>
      <c r="X99" s="154"/>
      <c r="Y99" s="95"/>
      <c r="Z99" s="29"/>
      <c r="AA99" s="96"/>
      <c r="AB99" s="97">
        <v>1</v>
      </c>
      <c r="AC99" s="98"/>
      <c r="AD99" s="97">
        <f>K99*AB99</f>
        <v>48</v>
      </c>
      <c r="AE99" s="98"/>
      <c r="AJ99" s="100"/>
      <c r="AK99" s="34" t="s">
        <v>9</v>
      </c>
      <c r="AL99" s="20"/>
      <c r="AMI99"/>
    </row>
    <row r="100" spans="1:1023" s="107" customFormat="1">
      <c r="A100" s="102" t="s">
        <v>9</v>
      </c>
      <c r="B100" s="103"/>
      <c r="C100" s="103"/>
      <c r="D100" s="103"/>
      <c r="E100" s="103"/>
      <c r="F100" s="103"/>
      <c r="G100" s="170"/>
      <c r="H100" s="104" t="s">
        <v>108</v>
      </c>
      <c r="I100" s="105"/>
      <c r="J100" s="152" t="s">
        <v>109</v>
      </c>
      <c r="K100" s="152">
        <f>K56+K87+K89+K98</f>
        <v>192</v>
      </c>
      <c r="L100" s="152"/>
      <c r="M100" s="152"/>
      <c r="N100" s="152"/>
      <c r="O100" s="152"/>
      <c r="P100" s="152">
        <f>P56+P87+P89+P98</f>
        <v>18</v>
      </c>
      <c r="Q100" s="106"/>
      <c r="R100" s="106"/>
      <c r="S100" s="106"/>
      <c r="T100" s="106"/>
      <c r="U100" s="106"/>
      <c r="V100" s="106"/>
      <c r="W100" s="106"/>
      <c r="X100" s="106"/>
      <c r="Y100" s="106"/>
      <c r="AA100" s="106"/>
      <c r="AB100" s="106"/>
      <c r="AC100" s="104" t="s">
        <v>110</v>
      </c>
      <c r="AD100" s="279">
        <f>SUM(AD57:AD99)</f>
        <v>840</v>
      </c>
      <c r="AE100" s="106"/>
      <c r="AG100" s="33"/>
      <c r="AH100" s="33"/>
      <c r="AI100" s="33"/>
      <c r="AJ100" s="85"/>
      <c r="AK100" s="14" t="s">
        <v>9</v>
      </c>
      <c r="AL100" s="108"/>
      <c r="AMI100"/>
    </row>
    <row r="101" spans="1:1023">
      <c r="J101" s="152" t="s">
        <v>111</v>
      </c>
      <c r="K101" s="152">
        <f>K100+K95</f>
        <v>210</v>
      </c>
      <c r="O101" s="152"/>
      <c r="P101" s="152"/>
    </row>
  </sheetData>
  <autoFilter ref="A1:AK52" xr:uid="{00000000-0009-0000-0000-000001000000}"/>
  <mergeCells count="16">
    <mergeCell ref="D44:D45"/>
    <mergeCell ref="D46:D48"/>
    <mergeCell ref="I4:M4"/>
    <mergeCell ref="N4:Y4"/>
    <mergeCell ref="I5:M5"/>
    <mergeCell ref="N5:R5"/>
    <mergeCell ref="S5:U5"/>
    <mergeCell ref="V5:X5"/>
    <mergeCell ref="D93:D94"/>
    <mergeCell ref="D95:D97"/>
    <mergeCell ref="I53:M53"/>
    <mergeCell ref="N53:Y53"/>
    <mergeCell ref="I54:M54"/>
    <mergeCell ref="N54:R54"/>
    <mergeCell ref="S54:U54"/>
    <mergeCell ref="V54:X54"/>
  </mergeCells>
  <phoneticPr fontId="31" type="noConversion"/>
  <printOptions horizontalCentered="1"/>
  <pageMargins left="0.118055555555556" right="0.118055555555556" top="0.15763888888888899" bottom="0.15763888888888899" header="0.51180555555555496" footer="0.118055555555556"/>
  <pageSetup paperSize="9" scale="88" firstPageNumber="0" orientation="landscape" horizontalDpi="300" verticalDpi="300" r:id="rId1"/>
  <headerFooter>
    <oddFooter>&amp;L&amp;8Université de Cergy-Pontoise - Nom de la Composante&amp;CValidé par la CFVU "date" EN TRAVAUX&amp;R&amp;8Modalités de Contrôle des Connaissances 201_-201_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1859C"/>
  </sheetPr>
  <dimension ref="A1:D42"/>
  <sheetViews>
    <sheetView showGridLines="0" zoomScaleNormal="100" workbookViewId="0">
      <selection activeCell="B26" sqref="B26"/>
    </sheetView>
  </sheetViews>
  <sheetFormatPr defaultColWidth="9.140625" defaultRowHeight="14.45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1025" width="10.7109375" customWidth="1"/>
  </cols>
  <sheetData>
    <row r="1" spans="1:4" ht="18">
      <c r="A1" s="109"/>
      <c r="B1" s="324" t="s">
        <v>116</v>
      </c>
      <c r="C1" s="324"/>
      <c r="D1" s="324"/>
    </row>
    <row r="2" spans="1:4" ht="18">
      <c r="A2" s="110"/>
      <c r="B2" s="324" t="s">
        <v>117</v>
      </c>
      <c r="C2" s="324"/>
      <c r="D2" s="324"/>
    </row>
    <row r="3" spans="1:4" ht="18">
      <c r="A3" s="110"/>
      <c r="B3" s="325" t="s">
        <v>118</v>
      </c>
      <c r="C3" s="325"/>
      <c r="D3" s="325"/>
    </row>
    <row r="4" spans="1:4">
      <c r="A4" s="111"/>
      <c r="B4" s="4"/>
      <c r="C4" s="4"/>
      <c r="D4" s="4"/>
    </row>
    <row r="5" spans="1:4">
      <c r="A5" s="112"/>
      <c r="B5" s="4"/>
      <c r="C5" s="113"/>
      <c r="D5" s="114"/>
    </row>
    <row r="6" spans="1:4" s="115" customFormat="1" ht="13.5" customHeight="1">
      <c r="B6" s="116" t="s">
        <v>119</v>
      </c>
      <c r="C6" s="116"/>
      <c r="D6" s="117"/>
    </row>
    <row r="7" spans="1:4">
      <c r="A7" s="118"/>
      <c r="B7" s="119" t="s">
        <v>120</v>
      </c>
      <c r="C7" s="120">
        <v>2</v>
      </c>
      <c r="D7" s="121"/>
    </row>
    <row r="8" spans="1:4">
      <c r="A8" s="118"/>
      <c r="B8" s="119" t="s">
        <v>121</v>
      </c>
      <c r="C8" s="122" t="s">
        <v>122</v>
      </c>
      <c r="D8" s="123"/>
    </row>
    <row r="9" spans="1:4">
      <c r="A9" s="118"/>
      <c r="B9" s="119" t="s">
        <v>123</v>
      </c>
      <c r="C9" s="122" t="s">
        <v>124</v>
      </c>
      <c r="D9" s="121"/>
    </row>
    <row r="10" spans="1:4">
      <c r="A10" s="118"/>
      <c r="B10" s="119" t="s">
        <v>125</v>
      </c>
      <c r="C10" s="122" t="s">
        <v>124</v>
      </c>
      <c r="D10" s="121"/>
    </row>
    <row r="11" spans="1:4">
      <c r="A11" s="3"/>
      <c r="B11" s="124"/>
      <c r="C11" s="125"/>
      <c r="D11" s="125"/>
    </row>
    <row r="12" spans="1:4" s="115" customFormat="1" ht="13.5" customHeight="1">
      <c r="B12" s="116" t="s">
        <v>126</v>
      </c>
      <c r="C12" s="116"/>
      <c r="D12" s="117"/>
    </row>
    <row r="13" spans="1:4">
      <c r="A13" s="118"/>
      <c r="B13" s="119" t="s">
        <v>127</v>
      </c>
      <c r="C13" s="120" t="s">
        <v>124</v>
      </c>
      <c r="D13" s="121"/>
    </row>
    <row r="14" spans="1:4">
      <c r="A14" s="118"/>
      <c r="B14" s="119" t="s">
        <v>128</v>
      </c>
      <c r="C14" s="120" t="s">
        <v>129</v>
      </c>
      <c r="D14" s="121"/>
    </row>
    <row r="15" spans="1:4">
      <c r="A15" s="118"/>
      <c r="B15" s="119" t="s">
        <v>130</v>
      </c>
      <c r="C15" s="120" t="s">
        <v>124</v>
      </c>
      <c r="D15" s="121"/>
    </row>
    <row r="16" spans="1:4">
      <c r="A16" s="118"/>
      <c r="B16" s="119" t="s">
        <v>131</v>
      </c>
      <c r="C16" s="120" t="s">
        <v>124</v>
      </c>
      <c r="D16" s="121"/>
    </row>
    <row r="17" spans="1:4">
      <c r="A17" s="118"/>
      <c r="B17" s="119"/>
      <c r="C17" s="120"/>
      <c r="D17" s="121"/>
    </row>
    <row r="18" spans="1:4">
      <c r="A18" s="126"/>
      <c r="B18" s="127"/>
      <c r="C18" s="127"/>
      <c r="D18" s="127"/>
    </row>
    <row r="19" spans="1:4">
      <c r="A19" s="118"/>
      <c r="B19" s="119" t="s">
        <v>132</v>
      </c>
      <c r="C19" s="122" t="s">
        <v>133</v>
      </c>
      <c r="D19" s="121"/>
    </row>
    <row r="20" spans="1:4">
      <c r="A20" s="118"/>
      <c r="B20" s="119" t="s">
        <v>134</v>
      </c>
      <c r="C20" s="122" t="s">
        <v>124</v>
      </c>
      <c r="D20" s="121"/>
    </row>
    <row r="21" spans="1:4">
      <c r="A21" s="107"/>
      <c r="B21" s="128"/>
      <c r="C21" s="129"/>
      <c r="D21" s="19"/>
    </row>
    <row r="22" spans="1:4" s="115" customFormat="1" ht="13.5" customHeight="1">
      <c r="B22" s="116" t="s">
        <v>135</v>
      </c>
      <c r="C22" s="116"/>
      <c r="D22" s="117"/>
    </row>
    <row r="23" spans="1:4">
      <c r="A23" s="118"/>
      <c r="B23" s="313" t="s">
        <v>136</v>
      </c>
      <c r="C23" s="314" t="s">
        <v>137</v>
      </c>
      <c r="D23" s="130"/>
    </row>
    <row r="24" spans="1:4">
      <c r="A24" s="118"/>
      <c r="B24" s="119"/>
      <c r="C24" s="122"/>
      <c r="D24" s="130"/>
    </row>
    <row r="25" spans="1:4">
      <c r="A25" s="118"/>
      <c r="B25" s="119"/>
      <c r="C25" s="122"/>
      <c r="D25" s="130"/>
    </row>
    <row r="26" spans="1:4">
      <c r="A26" s="118"/>
      <c r="B26" s="119"/>
      <c r="C26" s="122"/>
      <c r="D26" s="131"/>
    </row>
    <row r="27" spans="1:4">
      <c r="A27" s="118"/>
      <c r="B27" s="119"/>
      <c r="C27" s="119"/>
      <c r="D27" s="131"/>
    </row>
    <row r="28" spans="1:4">
      <c r="A28" s="107"/>
      <c r="B28" s="132"/>
      <c r="C28" s="133"/>
      <c r="D28" s="133"/>
    </row>
    <row r="29" spans="1:4" s="115" customFormat="1" ht="13.5" customHeight="1">
      <c r="B29" s="116" t="s">
        <v>138</v>
      </c>
      <c r="C29" s="116"/>
      <c r="D29" s="117"/>
    </row>
    <row r="30" spans="1:4">
      <c r="A30" s="118"/>
      <c r="B30" s="119" t="s">
        <v>139</v>
      </c>
      <c r="C30" s="122"/>
      <c r="D30" s="134"/>
    </row>
    <row r="31" spans="1:4">
      <c r="A31" s="118"/>
      <c r="B31" s="119" t="s">
        <v>140</v>
      </c>
      <c r="C31" s="122"/>
      <c r="D31" s="121"/>
    </row>
    <row r="32" spans="1:4">
      <c r="A32" s="118"/>
      <c r="B32" s="123" t="s">
        <v>141</v>
      </c>
      <c r="C32" s="120"/>
      <c r="D32" s="120"/>
    </row>
    <row r="33" spans="1:4">
      <c r="A33" s="118"/>
      <c r="B33" s="119"/>
      <c r="C33" s="122"/>
      <c r="D33" s="121"/>
    </row>
    <row r="34" spans="1:4">
      <c r="A34" s="3"/>
      <c r="B34" s="124"/>
      <c r="C34" s="125"/>
      <c r="D34" s="115"/>
    </row>
    <row r="35" spans="1:4">
      <c r="A35" s="118"/>
      <c r="B35" s="115"/>
      <c r="C35" s="125"/>
      <c r="D35" s="125"/>
    </row>
    <row r="36" spans="1:4">
      <c r="A36" s="135"/>
      <c r="B36" s="115"/>
      <c r="C36" s="125"/>
      <c r="D36" s="125"/>
    </row>
    <row r="37" spans="1:4" ht="15.6">
      <c r="B37" s="116" t="s">
        <v>142</v>
      </c>
      <c r="C37" s="116"/>
      <c r="D37" s="117"/>
    </row>
    <row r="38" spans="1:4">
      <c r="B38" s="136"/>
      <c r="C38" s="137"/>
      <c r="D38" s="138"/>
    </row>
    <row r="39" spans="1:4">
      <c r="B39" s="139"/>
      <c r="C39" s="125"/>
      <c r="D39" s="140"/>
    </row>
    <row r="40" spans="1:4">
      <c r="B40" s="139"/>
      <c r="C40" s="125"/>
      <c r="D40" s="140"/>
    </row>
    <row r="41" spans="1:4">
      <c r="B41" s="139"/>
      <c r="C41" s="125"/>
      <c r="D41" s="140"/>
    </row>
    <row r="42" spans="1:4">
      <c r="B42" s="141"/>
      <c r="C42" s="142"/>
      <c r="D42" s="143"/>
    </row>
  </sheetData>
  <mergeCells count="3">
    <mergeCell ref="B1:D1"/>
    <mergeCell ref="B2:D2"/>
    <mergeCell ref="B3:D3"/>
  </mergeCells>
  <printOptions horizontalCentered="1"/>
  <pageMargins left="0.118055555555556" right="0.118055555555556" top="0.15763888888888899" bottom="0.15763888888888899" header="0.51180555555555496" footer="0.118055555555556"/>
  <pageSetup paperSize="9" firstPageNumber="0" orientation="landscape" horizontalDpi="300" verticalDpi="300" r:id="rId1"/>
  <headerFooter>
    <oddFooter>&amp;L&amp;8Université de Cergy-Pontoise - Nom de la Composante&amp;CVALIDE en CFVU le date  EN TRAVAUX&amp;R&amp;8Modalité de Contrôle des Connaissances 201_-201_ 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100" workbookViewId="0"/>
  </sheetViews>
  <sheetFormatPr defaultColWidth="9.140625" defaultRowHeight="14.45"/>
  <cols>
    <col min="1" max="1025" width="10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CA33B5-0EC2-4464-9957-FEBBBF7049F0}"/>
</file>

<file path=customXml/itemProps2.xml><?xml version="1.0" encoding="utf-8"?>
<ds:datastoreItem xmlns:ds="http://schemas.openxmlformats.org/officeDocument/2006/customXml" ds:itemID="{69C2616E-A905-4120-9E1C-4CB230861CD6}"/>
</file>

<file path=customXml/itemProps3.xml><?xml version="1.0" encoding="utf-8"?>
<ds:datastoreItem xmlns:ds="http://schemas.openxmlformats.org/officeDocument/2006/customXml" ds:itemID="{7D9D212C-89E5-4BE6-9315-2149FDF444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celine OLAS</cp:lastModifiedBy>
  <cp:revision>33</cp:revision>
  <dcterms:created xsi:type="dcterms:W3CDTF">2015-06-03T10:56:36Z</dcterms:created>
  <dcterms:modified xsi:type="dcterms:W3CDTF">2025-05-05T06:51:19Z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0x010100B1BC2EF3D2CDD841881F99792725F58F</vt:lpwstr>
  </property>
</Properties>
</file>